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3"/>
  <workbookPr/>
  <mc:AlternateContent xmlns:mc="http://schemas.openxmlformats.org/markup-compatibility/2006">
    <mc:Choice Requires="x15">
      <x15ac:absPath xmlns:x15ac="http://schemas.microsoft.com/office/spreadsheetml/2010/11/ac" url="C:\Users\odjoulai\Downloads\"/>
    </mc:Choice>
  </mc:AlternateContent>
  <xr:revisionPtr revIDLastSave="0" documentId="13_ncr:1_{6E12576D-5DBD-4FD6-8362-5C0FAAB96DA5}" xr6:coauthVersionLast="36" xr6:coauthVersionMax="47" xr10:uidLastSave="{00000000-0000-0000-0000-000000000000}"/>
  <bookViews>
    <workbookView xWindow="0" yWindow="0" windowWidth="19200" windowHeight="11085" activeTab="1" xr2:uid="{00000000-000D-0000-FFFF-FFFF00000000}"/>
  </bookViews>
  <sheets>
    <sheet name="MCC UE et EC Session unique" sheetId="1" r:id="rId1"/>
    <sheet name="RGP  session unique" sheetId="2" r:id="rId2"/>
  </sheets>
  <definedNames>
    <definedName name="_xlnm._FilterDatabase" localSheetId="0" hidden="1">'MCC UE et EC Session unique'!$A$1:$Y$19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  <ext uri="GoogleSheetsCustomDataVersion1">
      <go:sheetsCustomData xmlns:go="http://customooxmlschemas.google.com/" r:id="rId6" roundtripDataSignature="AMtx7mi5ANY297un5WRMfYJATE7N7iCy6Q=="/>
    </ext>
  </extLst>
</workbook>
</file>

<file path=xl/calcChain.xml><?xml version="1.0" encoding="utf-8"?>
<calcChain xmlns="http://schemas.openxmlformats.org/spreadsheetml/2006/main">
  <c r="H24" i="1" l="1"/>
  <c r="N27" i="1" l="1"/>
  <c r="O41" i="1"/>
  <c r="N37" i="1"/>
  <c r="I24" i="1"/>
  <c r="I20" i="1"/>
  <c r="H20" i="1"/>
  <c r="I31" i="1"/>
  <c r="I34" i="1"/>
  <c r="I37" i="1"/>
  <c r="I17" i="1"/>
  <c r="H17" i="1"/>
  <c r="I14" i="1"/>
  <c r="H14" i="1"/>
  <c r="N10" i="1"/>
  <c r="N7" i="1"/>
  <c r="I10" i="1"/>
  <c r="I7" i="1"/>
  <c r="H41" i="1" l="1"/>
  <c r="I27" i="1"/>
  <c r="I41" i="1" s="1"/>
  <c r="N31" i="1"/>
  <c r="N24" i="1"/>
  <c r="N20" i="1"/>
  <c r="N17" i="1"/>
  <c r="N14" i="1"/>
  <c r="F41" i="1" l="1"/>
</calcChain>
</file>

<file path=xl/sharedStrings.xml><?xml version="1.0" encoding="utf-8"?>
<sst xmlns="http://schemas.openxmlformats.org/spreadsheetml/2006/main" count="233" uniqueCount="131">
  <si>
    <t>*</t>
  </si>
  <si>
    <r>
      <rPr>
        <b/>
        <sz val="12"/>
        <color rgb="FF0C0C0C"/>
        <rFont val="Calibri"/>
        <family val="2"/>
      </rPr>
      <t xml:space="preserve">Licence Professionnelle </t>
    </r>
    <r>
      <rPr>
        <b/>
        <sz val="12"/>
        <color rgb="FF0C0C0C"/>
        <rFont val="Calibri"/>
        <family val="2"/>
      </rPr>
      <t>Mention</t>
    </r>
    <r>
      <rPr>
        <b/>
        <sz val="12"/>
        <color rgb="FFC00000"/>
        <rFont val="Calibri"/>
        <family val="2"/>
      </rPr>
      <t xml:space="preserve"> </t>
    </r>
    <r>
      <rPr>
        <b/>
        <sz val="12"/>
        <color rgb="FF0000FF"/>
        <rFont val="Calibri"/>
        <family val="2"/>
      </rPr>
      <t>"Organisation et gestion des établissements hôteliers et de restauration"</t>
    </r>
  </si>
  <si>
    <t xml:space="preserve"> Responsable de Formation Anne MASSICOT KERLOC'H</t>
  </si>
  <si>
    <t xml:space="preserve">Parcours </t>
  </si>
  <si>
    <t>Direction des services d'hébergement en hôtellerie internationale</t>
  </si>
  <si>
    <t>Secrétariat pédagogique Sonia FERGANI</t>
  </si>
  <si>
    <t>Année 2024-2025</t>
  </si>
  <si>
    <t>répartition horaire</t>
  </si>
  <si>
    <t>Contrôle des Connaissances et des Compétences</t>
  </si>
  <si>
    <r>
      <rPr>
        <b/>
        <sz val="10"/>
        <color rgb="FF0C0C0C"/>
        <rFont val="Calibri"/>
        <family val="2"/>
      </rPr>
      <t xml:space="preserve">Niveau </t>
    </r>
    <r>
      <rPr>
        <b/>
        <sz val="10"/>
        <color rgb="FF0C0C0C"/>
        <rFont val="Calibri"/>
        <family val="2"/>
      </rPr>
      <t xml:space="preserve">L3, </t>
    </r>
    <r>
      <rPr>
        <b/>
        <sz val="10"/>
        <color rgb="FF0000FF"/>
        <rFont val="Calibri"/>
        <family val="2"/>
      </rPr>
      <t xml:space="preserve"> Annualisée</t>
    </r>
  </si>
  <si>
    <t>par étudiant</t>
  </si>
  <si>
    <t>Compétences</t>
  </si>
  <si>
    <t>Pondérations</t>
  </si>
  <si>
    <t>Session Unique</t>
  </si>
  <si>
    <t>2ème session</t>
  </si>
  <si>
    <t>Intitulé des cours</t>
  </si>
  <si>
    <t>Mutualisation</t>
  </si>
  <si>
    <t>CM</t>
  </si>
  <si>
    <t>TD</t>
  </si>
  <si>
    <t>TP</t>
  </si>
  <si>
    <t>Autre</t>
  </si>
  <si>
    <t xml:space="preserve">Blocs </t>
  </si>
  <si>
    <t>Seuil Bloc</t>
  </si>
  <si>
    <t>ECTS   UE/EC</t>
  </si>
  <si>
    <t>Coef UE/EC</t>
  </si>
  <si>
    <t>Seuil UE/EC</t>
  </si>
  <si>
    <t xml:space="preserve"> (1) type de contrôle</t>
  </si>
  <si>
    <t xml:space="preserve">(2) type d'épreuve </t>
  </si>
  <si>
    <t>Règle de calcul</t>
  </si>
  <si>
    <t xml:space="preserve">UE 1 option au choix Management des structures d'hébergement </t>
  </si>
  <si>
    <t xml:space="preserve">EC1.1 </t>
  </si>
  <si>
    <t xml:space="preserve">Management des services - Relation clientèle </t>
  </si>
  <si>
    <t>CC</t>
  </si>
  <si>
    <t>E et/ou O</t>
  </si>
  <si>
    <t xml:space="preserve">EC1.2  </t>
  </si>
  <si>
    <t xml:space="preserve">Dimension Ressources humaines  </t>
  </si>
  <si>
    <r>
      <t>UE 1 option au choix Management des espaces de l'hôtel</t>
    </r>
    <r>
      <rPr>
        <b/>
        <i/>
        <sz val="12"/>
        <color rgb="FFFF0000"/>
        <rFont val="Calibri"/>
        <family val="2"/>
        <scheme val="minor"/>
      </rPr>
      <t xml:space="preserve"> </t>
    </r>
  </si>
  <si>
    <t xml:space="preserve">Gestion de projet evènementiel  </t>
  </si>
  <si>
    <t xml:space="preserve"> Relations avec les partenaires - gestion des média sociaux </t>
  </si>
  <si>
    <t xml:space="preserve">UE obligatoires  </t>
  </si>
  <si>
    <t xml:space="preserve">UE2 Ingénierie du produit hôtelier </t>
  </si>
  <si>
    <t xml:space="preserve">EC2.1  Conception du produit chambre </t>
  </si>
  <si>
    <t>EC2.2 Aménagement des espaces d'accueil et de travail</t>
  </si>
  <si>
    <t>UE3 Méthodes et pratiques managériales appliquées à l'hôtellerie</t>
  </si>
  <si>
    <t>EC3.1  Gestion appliquée à l'hôtellerie</t>
  </si>
  <si>
    <t xml:space="preserve">EC3.2 </t>
  </si>
  <si>
    <t>Techniques de management appliquées à l'hôtellerie - Cyber sécurité</t>
  </si>
  <si>
    <t xml:space="preserve">UE4 Commercialisation de l'entreprise hôtelière </t>
  </si>
  <si>
    <t xml:space="preserve">EC4 1 </t>
  </si>
  <si>
    <t>Les fondements du marketing digital - La promotion de l'entreprise</t>
  </si>
  <si>
    <t xml:space="preserve">EC4 2 </t>
  </si>
  <si>
    <t>La négociation commerciale - Pitch challenge en anglais</t>
  </si>
  <si>
    <t>EC4.3</t>
  </si>
  <si>
    <t xml:space="preserve">La distribution hôteliere - Revenue management </t>
  </si>
  <si>
    <t xml:space="preserve">UE5 Environnement international </t>
  </si>
  <si>
    <t>EC5.1 Les destinations et les marchés - Géopolitique</t>
  </si>
  <si>
    <t xml:space="preserve">EC5.2 Diversité culturelle </t>
  </si>
  <si>
    <t xml:space="preserve"> UE6 Langues étrangères Anglais et une LV2 au choix obligatoires </t>
  </si>
  <si>
    <t xml:space="preserve">EC 6.1 English Workshops </t>
  </si>
  <si>
    <t xml:space="preserve">EC 6.2 </t>
  </si>
  <si>
    <t>TOEIC</t>
  </si>
  <si>
    <t>CT</t>
  </si>
  <si>
    <t>écrit</t>
  </si>
  <si>
    <t xml:space="preserve">EC 6.3 Espagnol ou Allemand ou Italien appliqué à l'hôtellerie </t>
  </si>
  <si>
    <t xml:space="preserve">UE7 </t>
  </si>
  <si>
    <t xml:space="preserve">projet tutoré </t>
  </si>
  <si>
    <t>EC7.1</t>
  </si>
  <si>
    <t>Montage et suivi du projet tutoré</t>
  </si>
  <si>
    <t>EC7.2</t>
  </si>
  <si>
    <t xml:space="preserve">Mémoire et soutenance du projet </t>
  </si>
  <si>
    <t>UE8 Mission à l'international</t>
  </si>
  <si>
    <t>EC8.1</t>
  </si>
  <si>
    <t xml:space="preserve">Montage et suivi de la mission </t>
  </si>
  <si>
    <t>EC8.2</t>
  </si>
  <si>
    <t>Réalisation du  dossier et soutenance de la mission</t>
  </si>
  <si>
    <t xml:space="preserve">   UE9 Immersion professionnelle</t>
  </si>
  <si>
    <t xml:space="preserve">EC 9.1 Evaluation de l'apprentissage </t>
  </si>
  <si>
    <t>Preparation à l'entreprise et suivi  évaluation de l'apprenti</t>
  </si>
  <si>
    <t xml:space="preserve">rosiane + </t>
  </si>
  <si>
    <t xml:space="preserve">EC 9.2 Evaluation de l'apprentissage </t>
  </si>
  <si>
    <t>Dossier de mission en entreprise, soutenance de retour d'expérience.</t>
  </si>
  <si>
    <t>Total heures étudiant obligatoires "Acronyme"</t>
  </si>
  <si>
    <t>Modalités de Contrôle des Connaissances</t>
  </si>
  <si>
    <t xml:space="preserve">Licence Professionnelle Organisation et gestion des établissements hôteliers et de restauration </t>
  </si>
  <si>
    <t>Parcours Direction des services d'hébergement en hôtellerie internationale</t>
  </si>
  <si>
    <t>Arrêté du 17 novembre 1999</t>
  </si>
  <si>
    <t xml:space="preserve">Absence des étudiants aux examens </t>
  </si>
  <si>
    <r>
      <rPr>
        <b/>
        <sz val="10"/>
        <color theme="1"/>
        <rFont val="Calibri"/>
        <family val="2"/>
      </rPr>
      <t>Règle numéro 1 :</t>
    </r>
    <r>
      <rPr>
        <sz val="10"/>
        <color theme="1"/>
        <rFont val="Calibri"/>
        <family val="2"/>
      </rPr>
      <t xml:space="preserve"> si une Absence Injustifiée (ABI) est saisie au niveau de l'épreuve, le Relévé des Acquis indiquera  "Absence Injustifiée" </t>
    </r>
  </si>
  <si>
    <t>X</t>
  </si>
  <si>
    <t>à la place de la note et l'étudiant sera défaillant (DEF) à l'EC, à l'UE, au semestre, et à l'année</t>
  </si>
  <si>
    <r>
      <rPr>
        <b/>
        <sz val="10"/>
        <color theme="1"/>
        <rFont val="Calibri"/>
        <family val="2"/>
      </rPr>
      <t>Régle numéro 2 :</t>
    </r>
    <r>
      <rPr>
        <sz val="10"/>
        <color theme="1"/>
        <rFont val="Calibri"/>
        <family val="2"/>
      </rPr>
      <t xml:space="preserve"> si une Absence Injustifiée (ABI) est saisie au niveau de l'épreuve, le Relévé des Acquis indiquera  "Absence Injustifiée"  </t>
    </r>
  </si>
  <si>
    <t>à la place de la note , la moyenne de l'étudiant à l'EC, à l'UE, au semestre, à l'année est calulée avec un 0/20</t>
  </si>
  <si>
    <r>
      <rPr>
        <b/>
        <sz val="10"/>
        <color theme="1"/>
        <rFont val="Calibri"/>
        <family val="2"/>
      </rPr>
      <t>Règle numéro 3 :</t>
    </r>
    <r>
      <rPr>
        <sz val="10"/>
        <color theme="1"/>
        <rFont val="Calibri"/>
        <family val="2"/>
      </rPr>
      <t xml:space="preserve"> si une Absence Justifiée (ABJ) est saisie au niveau de l'épreuve, le Relévé des Acquis indiquera "Absence Justifiée"   </t>
    </r>
  </si>
  <si>
    <t xml:space="preserve"> à la place de la note et l'étudiant sera défaillant (DEF) à l'EC, à l'UE, au semestre, et à l'année</t>
  </si>
  <si>
    <r>
      <rPr>
        <b/>
        <sz val="10"/>
        <color rgb="FF000000"/>
        <rFont val="Calibri"/>
        <family val="2"/>
      </rPr>
      <t>Règle numéro 4 :</t>
    </r>
    <r>
      <rPr>
        <sz val="10"/>
        <color rgb="FF000000"/>
        <rFont val="Calibri"/>
        <family val="2"/>
      </rPr>
      <t xml:space="preserve"> si une Absence Justifiée (ABJ) est saisie au niveau de l'épreuve, le Relévé des Acquis indiquera  "Absence Justifiée"</t>
    </r>
  </si>
  <si>
    <t xml:space="preserve"> à la place de la note , la moyenne de l'étudaint à l'EC  à l'UE, au semestre, à l'année est calulée avec un 0/20</t>
  </si>
  <si>
    <t>Compensations Capitalisation</t>
  </si>
  <si>
    <t xml:space="preserve">La formation de Licence professionnelle est annualisée </t>
  </si>
  <si>
    <t>Oui</t>
  </si>
  <si>
    <t xml:space="preserve">Les moyennes des semestres 1 et 2 de la LP se compensent </t>
  </si>
  <si>
    <t>Non</t>
  </si>
  <si>
    <t xml:space="preserve">Les UE ou semestres  obtenus avec une note supérieure à 10/20 sont capitalisées </t>
  </si>
  <si>
    <t xml:space="preserve">Toutes les UE obtenues par compensation sont capitalisées </t>
  </si>
  <si>
    <t xml:space="preserve"> La note finale de l'UE est la moyenne pondérée des EC constitutifs affectés de leurs ECTS </t>
  </si>
  <si>
    <t>Un affichage ou une communication des règles du contrôle continu, sous la responsabilité de l'enseignant, est obligatoire un mois au plus tard après la rentrée des étudiants</t>
  </si>
  <si>
    <t>Règles concernant la période en alternance de Licence Professionnelle</t>
  </si>
  <si>
    <t>Durée de la période en alternance Professionnel</t>
  </si>
  <si>
    <t xml:space="preserve">41 semaines </t>
  </si>
  <si>
    <t xml:space="preserve">La période en alternance fait l'objet d'un rapport écrit </t>
  </si>
  <si>
    <t>La période en alternance fait l'objet d'une soutenance orale</t>
  </si>
  <si>
    <t>L'étudiant peut choisir de présenter un rapport écrit et d'une soutenance orale en anglais</t>
  </si>
  <si>
    <t>Nombre de notes entrant dans la règle de calcul de la note finale de la Mission en entreprise</t>
  </si>
  <si>
    <t>Les 8 ECTS de l'UE Mission en entreprise est la moyenne pondérée des notes suivantes :</t>
  </si>
  <si>
    <t>1 ECTS pour le mémoire + 2 ECTS pour la soutenance orale + 5 ECTS pour la moyenne des 2 notes d'entreprise</t>
  </si>
  <si>
    <t>Mode de validation de la Licence Professionnelle</t>
  </si>
  <si>
    <t>Les choix d'UE sont validés par l'équipe pédagogique, le Nb d'ECTS est égal à  60 pour l'année</t>
  </si>
  <si>
    <t>Le diplôme de Licence professionnelle repose sur la moyenne de l'année de LP</t>
  </si>
  <si>
    <t>La moyenne des UE 7 et UE 9 doit être supérieure ou égale à 10/20</t>
  </si>
  <si>
    <t>Le jury autorise le redoublement de la Licence Professionnelle</t>
  </si>
  <si>
    <t>Nombre : 1</t>
  </si>
  <si>
    <t>Mode de calcul de la mention P, AB, B, TB de Licence professionnelle (ne figure pas sur le diplôme)</t>
  </si>
  <si>
    <t>Mention du diplôme : mention Passable : 10≤m&lt;12 ; Assez-Bien : 12≤m&lt;14 ; Bien : 14≤m&lt;16 ; Très Bien : m≥16</t>
  </si>
  <si>
    <t>La mention au diplôme de Licence Professionnelle repose sur la moyenne de l'année de LP</t>
  </si>
  <si>
    <t>La mention au diplôme de Licence Professionnelle intégrée repose sur la moyenne des trois années de licence</t>
  </si>
  <si>
    <t>Règles particulières non citées ci-dessus</t>
  </si>
  <si>
    <t>Nombre de notes entrant dans la règle de calcul de la note finale du projet tutoré</t>
  </si>
  <si>
    <t>Les 6 ECTS de l'UE projet tutoré est la moyenne pondérée des notes suivantes :</t>
  </si>
  <si>
    <t>2 ECTS pour le mémoire + 2 ECTS pour la soutenance orale + 2 ECTS pour la note de montage et suivi</t>
  </si>
  <si>
    <t xml:space="preserve">Nombre de notes entrant dans la règle de calcul de la note finale de la Mission à l'internationale </t>
  </si>
  <si>
    <t>Les 4 ECTS de l'UE Mission à l'internationale est la moyenne pondérée des notes suivantes :</t>
  </si>
  <si>
    <t>1 ECTS pour le mémoire + 2 ECTS pour la soutenance orale + 1 ECTS pour la note de montage et suivi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</si>
</sst>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6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rgb="FF0C0C0C"/>
      <name val="Calibri"/>
      <family val="2"/>
      <scheme val="minor"/>
    </font>
    <font>
      <sz val="12"/>
      <color rgb="FF0C0C0C"/>
      <name val="Calibri"/>
      <family val="2"/>
      <scheme val="minor"/>
    </font>
    <font>
      <sz val="6"/>
      <color rgb="FF0C0C0C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rgb="FF0C0C0C"/>
      <name val="Calibri"/>
      <family val="2"/>
      <scheme val="minor"/>
    </font>
    <font>
      <sz val="9"/>
      <color rgb="FF0C0C0C"/>
      <name val="Calibri"/>
      <family val="2"/>
      <scheme val="minor"/>
    </font>
    <font>
      <b/>
      <sz val="10"/>
      <color rgb="FF0C0C0C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</font>
    <font>
      <sz val="10"/>
      <color theme="0"/>
      <name val="Calibri"/>
      <family val="2"/>
      <scheme val="minor"/>
    </font>
    <font>
      <b/>
      <sz val="9"/>
      <color rgb="FF993300"/>
      <name val="Calibri"/>
      <family val="2"/>
      <scheme val="minor"/>
    </font>
    <font>
      <sz val="9"/>
      <color rgb="FF993300"/>
      <name val="Calibri"/>
      <family val="2"/>
      <scheme val="minor"/>
    </font>
    <font>
      <sz val="11"/>
      <color rgb="FFFF0000"/>
      <name val="Calibri"/>
      <family val="2"/>
      <scheme val="minor"/>
    </font>
    <font>
      <sz val="6"/>
      <color theme="1"/>
      <name val="Calibri"/>
      <family val="2"/>
      <scheme val="minor"/>
    </font>
    <font>
      <b/>
      <i/>
      <sz val="9"/>
      <color rgb="FF0000FF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rgb="FF0C0C0C"/>
      <name val="Calibri"/>
      <family val="2"/>
    </font>
    <font>
      <b/>
      <sz val="12"/>
      <color rgb="FFC00000"/>
      <name val="Calibri"/>
      <family val="2"/>
    </font>
    <font>
      <b/>
      <sz val="12"/>
      <color rgb="FF0000FF"/>
      <name val="Calibri"/>
      <family val="2"/>
    </font>
    <font>
      <b/>
      <sz val="10"/>
      <color rgb="FF0C0C0C"/>
      <name val="Calibri"/>
      <family val="2"/>
    </font>
    <font>
      <b/>
      <sz val="10"/>
      <color rgb="FF0000FF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sz val="9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name val="Calibri"/>
      <family val="2"/>
      <scheme val="minor"/>
    </font>
    <font>
      <sz val="9"/>
      <name val="Calibri"/>
      <family val="2"/>
      <scheme val="minor"/>
    </font>
    <font>
      <sz val="8"/>
      <name val="Calibri"/>
      <family val="2"/>
      <scheme val="minor"/>
    </font>
    <font>
      <b/>
      <i/>
      <sz val="12"/>
      <name val="Calibri"/>
      <family val="2"/>
      <scheme val="minor"/>
    </font>
    <font>
      <b/>
      <i/>
      <sz val="12"/>
      <color rgb="FFFF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11"/>
      <color rgb="FF000000"/>
      <name val="Calibri"/>
      <family val="2"/>
    </font>
    <font>
      <b/>
      <i/>
      <sz val="12"/>
      <color rgb="FF000000"/>
      <name val="Calibri"/>
      <family val="2"/>
      <scheme val="minor"/>
    </font>
    <font>
      <b/>
      <i/>
      <sz val="9"/>
      <color rgb="FF000000"/>
      <name val="Calibri"/>
      <family val="2"/>
      <scheme val="minor"/>
    </font>
    <font>
      <sz val="11"/>
      <color rgb="FF000000"/>
      <name val="Calibri"/>
      <scheme val="minor"/>
    </font>
    <font>
      <sz val="11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b/>
      <i/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5DFEC"/>
        <bgColor rgb="FFE5DFEC"/>
      </patternFill>
    </fill>
    <fill>
      <patternFill patternType="solid">
        <fgColor rgb="FFCCC0D9"/>
        <bgColor rgb="FFCCC0D9"/>
      </patternFill>
    </fill>
    <fill>
      <patternFill patternType="solid">
        <fgColor theme="0"/>
        <bgColor theme="0"/>
      </patternFill>
    </fill>
  </fills>
  <borders count="3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hair">
        <color rgb="FF000000"/>
      </bottom>
      <diagonal/>
    </border>
    <border>
      <left/>
      <right/>
      <top/>
      <bottom/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</borders>
  <cellStyleXfs count="1">
    <xf numFmtId="0" fontId="0" fillId="0" borderId="0"/>
  </cellStyleXfs>
  <cellXfs count="202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8" fillId="0" borderId="0" xfId="0" applyFont="1"/>
    <xf numFmtId="0" fontId="12" fillId="0" borderId="0" xfId="0" applyFont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13" fillId="0" borderId="2" xfId="0" applyFont="1" applyBorder="1" applyAlignment="1">
      <alignment vertical="center"/>
    </xf>
    <xf numFmtId="0" fontId="14" fillId="0" borderId="2" xfId="0" applyFont="1" applyBorder="1" applyAlignment="1">
      <alignment vertical="center"/>
    </xf>
    <xf numFmtId="0" fontId="15" fillId="0" borderId="0" xfId="0" applyFont="1"/>
    <xf numFmtId="0" fontId="0" fillId="3" borderId="8" xfId="0" applyFill="1" applyBorder="1" applyAlignment="1">
      <alignment horizontal="center" vertical="center"/>
    </xf>
    <xf numFmtId="0" fontId="15" fillId="0" borderId="0" xfId="0" applyFont="1" applyAlignment="1">
      <alignment vertical="center"/>
    </xf>
    <xf numFmtId="0" fontId="15" fillId="0" borderId="16" xfId="0" applyFont="1" applyBorder="1" applyAlignment="1">
      <alignment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9" fillId="0" borderId="0" xfId="0" applyFont="1" applyAlignment="1">
      <alignment horizontal="center"/>
    </xf>
    <xf numFmtId="0" fontId="14" fillId="0" borderId="0" xfId="0" applyFont="1" applyAlignment="1">
      <alignment vertical="center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0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2" fillId="0" borderId="0" xfId="0" applyFont="1" applyAlignment="1">
      <alignment horizontal="center"/>
    </xf>
    <xf numFmtId="0" fontId="22" fillId="0" borderId="0" xfId="0" applyFont="1"/>
    <xf numFmtId="0" fontId="20" fillId="0" borderId="0" xfId="0" applyFont="1" applyAlignment="1">
      <alignment horizontal="right" vertical="center"/>
    </xf>
    <xf numFmtId="0" fontId="23" fillId="0" borderId="0" xfId="0" applyFont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24" fillId="0" borderId="0" xfId="0" applyFont="1" applyAlignment="1">
      <alignment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4" fillId="0" borderId="25" xfId="0" applyFont="1" applyBorder="1" applyAlignment="1">
      <alignment horizontal="right" vertical="center"/>
    </xf>
    <xf numFmtId="0" fontId="14" fillId="0" borderId="25" xfId="0" applyFont="1" applyBorder="1" applyAlignment="1">
      <alignment horizontal="center" vertical="center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vertical="center" wrapText="1"/>
    </xf>
    <xf numFmtId="0" fontId="14" fillId="0" borderId="18" xfId="0" applyFont="1" applyBorder="1" applyAlignment="1">
      <alignment horizontal="right" vertical="center"/>
    </xf>
    <xf numFmtId="0" fontId="0" fillId="0" borderId="0" xfId="0" applyAlignment="1">
      <alignment horizontal="left"/>
    </xf>
    <xf numFmtId="0" fontId="14" fillId="0" borderId="19" xfId="0" applyFont="1" applyBorder="1" applyAlignment="1">
      <alignment horizontal="right" vertical="center"/>
    </xf>
    <xf numFmtId="0" fontId="14" fillId="0" borderId="19" xfId="0" applyFont="1" applyBorder="1" applyAlignment="1">
      <alignment horizontal="center" vertical="center"/>
    </xf>
    <xf numFmtId="0" fontId="14" fillId="0" borderId="19" xfId="0" applyFont="1" applyBorder="1" applyAlignment="1">
      <alignment vertical="center"/>
    </xf>
    <xf numFmtId="0" fontId="19" fillId="0" borderId="0" xfId="0" applyFont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14" fillId="0" borderId="26" xfId="0" applyFont="1" applyBorder="1" applyAlignment="1">
      <alignment vertical="center"/>
    </xf>
    <xf numFmtId="0" fontId="6" fillId="0" borderId="19" xfId="0" applyFont="1" applyBorder="1" applyAlignment="1">
      <alignment horizontal="left" vertical="center"/>
    </xf>
    <xf numFmtId="0" fontId="14" fillId="0" borderId="26" xfId="0" applyFont="1" applyBorder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4" fillId="0" borderId="27" xfId="0" applyFont="1" applyBorder="1" applyAlignment="1">
      <alignment vertical="center"/>
    </xf>
    <xf numFmtId="0" fontId="14" fillId="0" borderId="18" xfId="0" applyFont="1" applyBorder="1" applyAlignment="1">
      <alignment horizontal="center" vertical="center"/>
    </xf>
    <xf numFmtId="0" fontId="14" fillId="0" borderId="29" xfId="0" applyFont="1" applyBorder="1" applyAlignment="1">
      <alignment horizontal="left"/>
    </xf>
    <xf numFmtId="0" fontId="14" fillId="0" borderId="30" xfId="0" applyFont="1" applyBorder="1" applyAlignment="1">
      <alignment vertical="center" wrapText="1"/>
    </xf>
    <xf numFmtId="0" fontId="14" fillId="0" borderId="25" xfId="0" applyFont="1" applyBorder="1" applyAlignment="1">
      <alignment horizontal="left" vertical="center"/>
    </xf>
    <xf numFmtId="0" fontId="14" fillId="0" borderId="30" xfId="0" applyFont="1" applyBorder="1" applyAlignment="1">
      <alignment vertical="center"/>
    </xf>
    <xf numFmtId="0" fontId="14" fillId="0" borderId="28" xfId="0" applyFont="1" applyBorder="1" applyAlignment="1">
      <alignment vertical="center"/>
    </xf>
    <xf numFmtId="0" fontId="0" fillId="0" borderId="25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15" fillId="0" borderId="28" xfId="0" applyFont="1" applyBorder="1" applyAlignment="1">
      <alignment vertical="center"/>
    </xf>
    <xf numFmtId="0" fontId="35" fillId="0" borderId="0" xfId="0" applyFont="1" applyAlignment="1">
      <alignment horizontal="center"/>
    </xf>
    <xf numFmtId="0" fontId="1" fillId="0" borderId="0" xfId="0" applyFont="1"/>
    <xf numFmtId="0" fontId="37" fillId="0" borderId="19" xfId="0" applyFont="1" applyBorder="1" applyAlignment="1">
      <alignment vertical="center"/>
    </xf>
    <xf numFmtId="0" fontId="39" fillId="0" borderId="0" xfId="0" applyFont="1" applyAlignment="1">
      <alignment vertical="center"/>
    </xf>
    <xf numFmtId="0" fontId="37" fillId="0" borderId="2" xfId="0" applyFont="1" applyBorder="1" applyAlignment="1">
      <alignment horizontal="left" vertical="center"/>
    </xf>
    <xf numFmtId="0" fontId="40" fillId="0" borderId="5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0" fillId="0" borderId="2" xfId="0" applyFont="1" applyBorder="1" applyAlignment="1">
      <alignment vertical="center" shrinkToFit="1"/>
    </xf>
    <xf numFmtId="0" fontId="40" fillId="0" borderId="2" xfId="0" applyFont="1" applyBorder="1" applyAlignment="1">
      <alignment horizontal="center" vertical="center" shrinkToFit="1"/>
    </xf>
    <xf numFmtId="0" fontId="40" fillId="0" borderId="2" xfId="0" applyFont="1" applyBorder="1" applyAlignment="1">
      <alignment horizontal="left" vertical="center" wrapText="1"/>
    </xf>
    <xf numFmtId="0" fontId="38" fillId="3" borderId="8" xfId="0" applyFont="1" applyFill="1" applyBorder="1" applyAlignment="1">
      <alignment vertical="center"/>
    </xf>
    <xf numFmtId="0" fontId="37" fillId="3" borderId="8" xfId="0" applyFont="1" applyFill="1" applyBorder="1" applyAlignment="1">
      <alignment horizontal="center" vertical="center"/>
    </xf>
    <xf numFmtId="0" fontId="38" fillId="3" borderId="9" xfId="0" applyFont="1" applyFill="1" applyBorder="1" applyAlignment="1">
      <alignment horizontal="center" vertical="center"/>
    </xf>
    <xf numFmtId="0" fontId="37" fillId="0" borderId="10" xfId="0" applyFont="1" applyBorder="1" applyAlignment="1">
      <alignment vertical="center"/>
    </xf>
    <xf numFmtId="0" fontId="37" fillId="4" borderId="11" xfId="0" applyFont="1" applyFill="1" applyBorder="1" applyAlignment="1">
      <alignment horizontal="center" vertical="center"/>
    </xf>
    <xf numFmtId="0" fontId="37" fillId="4" borderId="12" xfId="0" applyFont="1" applyFill="1" applyBorder="1" applyAlignment="1">
      <alignment horizontal="center" vertical="center"/>
    </xf>
    <xf numFmtId="0" fontId="38" fillId="3" borderId="13" xfId="0" applyFont="1" applyFill="1" applyBorder="1" applyAlignment="1">
      <alignment vertical="center"/>
    </xf>
    <xf numFmtId="0" fontId="38" fillId="3" borderId="14" xfId="0" applyFont="1" applyFill="1" applyBorder="1" applyAlignment="1">
      <alignment horizontal="center" vertical="center"/>
    </xf>
    <xf numFmtId="0" fontId="37" fillId="3" borderId="13" xfId="0" applyFont="1" applyFill="1" applyBorder="1" applyAlignment="1">
      <alignment horizontal="center" vertical="center"/>
    </xf>
    <xf numFmtId="0" fontId="38" fillId="3" borderId="15" xfId="0" applyFont="1" applyFill="1" applyBorder="1" applyAlignment="1">
      <alignment horizontal="center" vertical="center"/>
    </xf>
    <xf numFmtId="0" fontId="39" fillId="0" borderId="16" xfId="0" applyFont="1" applyBorder="1" applyAlignment="1">
      <alignment vertical="center"/>
    </xf>
    <xf numFmtId="0" fontId="38" fillId="2" borderId="17" xfId="0" applyFont="1" applyFill="1" applyBorder="1" applyAlignment="1">
      <alignment horizontal="center" vertical="center"/>
    </xf>
    <xf numFmtId="0" fontId="39" fillId="0" borderId="18" xfId="0" applyFont="1" applyBorder="1" applyAlignment="1">
      <alignment vertical="center"/>
    </xf>
    <xf numFmtId="0" fontId="37" fillId="0" borderId="0" xfId="0" applyFont="1"/>
    <xf numFmtId="0" fontId="37" fillId="0" borderId="20" xfId="0" applyFont="1" applyBorder="1" applyAlignment="1">
      <alignment vertical="center"/>
    </xf>
    <xf numFmtId="0" fontId="37" fillId="0" borderId="21" xfId="0" applyFont="1" applyBorder="1" applyAlignment="1">
      <alignment horizontal="center" vertical="center"/>
    </xf>
    <xf numFmtId="0" fontId="37" fillId="0" borderId="20" xfId="0" applyFont="1" applyBorder="1" applyAlignment="1">
      <alignment horizontal="center" vertical="center"/>
    </xf>
    <xf numFmtId="0" fontId="37" fillId="0" borderId="19" xfId="0" applyFont="1" applyBorder="1" applyAlignment="1">
      <alignment horizontal="center" vertical="center"/>
    </xf>
    <xf numFmtId="0" fontId="37" fillId="0" borderId="22" xfId="0" applyFont="1" applyBorder="1" applyAlignment="1">
      <alignment horizontal="center" vertical="center"/>
    </xf>
    <xf numFmtId="9" fontId="37" fillId="0" borderId="20" xfId="0" applyNumberFormat="1" applyFont="1" applyBorder="1" applyAlignment="1">
      <alignment horizontal="center" vertical="center" wrapText="1"/>
    </xf>
    <xf numFmtId="0" fontId="38" fillId="0" borderId="23" xfId="0" applyFont="1" applyBorder="1" applyAlignment="1">
      <alignment vertical="center"/>
    </xf>
    <xf numFmtId="0" fontId="3" fillId="2" borderId="24" xfId="0" applyFont="1" applyFill="1" applyBorder="1" applyAlignment="1">
      <alignment vertical="center"/>
    </xf>
    <xf numFmtId="0" fontId="4" fillId="2" borderId="24" xfId="0" applyFont="1" applyFill="1" applyBorder="1" applyAlignment="1">
      <alignment horizontal="center" vertical="center"/>
    </xf>
    <xf numFmtId="0" fontId="36" fillId="2" borderId="24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right" vertical="center"/>
    </xf>
    <xf numFmtId="0" fontId="9" fillId="2" borderId="24" xfId="0" applyFont="1" applyFill="1" applyBorder="1" applyAlignment="1">
      <alignment horizontal="center" vertical="center"/>
    </xf>
    <xf numFmtId="0" fontId="10" fillId="2" borderId="24" xfId="0" applyFont="1" applyFill="1" applyBorder="1" applyAlignment="1">
      <alignment horizontal="center" vertical="center"/>
    </xf>
    <xf numFmtId="0" fontId="34" fillId="2" borderId="24" xfId="0" applyFont="1" applyFill="1" applyBorder="1" applyAlignment="1">
      <alignment horizontal="center" vertical="center"/>
    </xf>
    <xf numFmtId="0" fontId="11" fillId="2" borderId="24" xfId="0" applyFont="1" applyFill="1" applyBorder="1" applyAlignment="1">
      <alignment vertical="center"/>
    </xf>
    <xf numFmtId="0" fontId="26" fillId="2" borderId="24" xfId="0" applyFont="1" applyFill="1" applyBorder="1" applyAlignment="1">
      <alignment vertical="center"/>
    </xf>
    <xf numFmtId="0" fontId="11" fillId="2" borderId="24" xfId="0" applyFont="1" applyFill="1" applyBorder="1" applyAlignment="1">
      <alignment horizontal="right"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13" fillId="0" borderId="13" xfId="0" applyFont="1" applyBorder="1" applyAlignment="1">
      <alignment vertical="center"/>
    </xf>
    <xf numFmtId="0" fontId="13" fillId="0" borderId="15" xfId="0" applyFont="1" applyBorder="1" applyAlignment="1">
      <alignment vertical="center"/>
    </xf>
    <xf numFmtId="0" fontId="13" fillId="0" borderId="8" xfId="0" applyFont="1" applyBorder="1" applyAlignment="1">
      <alignment vertical="center"/>
    </xf>
    <xf numFmtId="0" fontId="15" fillId="0" borderId="15" xfId="0" applyFont="1" applyBorder="1" applyAlignment="1">
      <alignment vertical="center" shrinkToFit="1"/>
    </xf>
    <xf numFmtId="0" fontId="15" fillId="0" borderId="8" xfId="0" applyFont="1" applyBorder="1" applyAlignment="1">
      <alignment vertical="center" shrinkToFit="1"/>
    </xf>
    <xf numFmtId="0" fontId="15" fillId="0" borderId="9" xfId="0" applyFont="1" applyBorder="1" applyAlignment="1">
      <alignment vertical="center" shrinkToFit="1"/>
    </xf>
    <xf numFmtId="0" fontId="14" fillId="0" borderId="13" xfId="0" applyFont="1" applyBorder="1" applyAlignment="1">
      <alignment vertical="center"/>
    </xf>
    <xf numFmtId="0" fontId="14" fillId="0" borderId="15" xfId="0" applyFont="1" applyBorder="1" applyAlignment="1">
      <alignment vertical="center"/>
    </xf>
    <xf numFmtId="0" fontId="40" fillId="0" borderId="13" xfId="0" applyFont="1" applyBorder="1" applyAlignment="1">
      <alignment horizontal="left" vertical="center"/>
    </xf>
    <xf numFmtId="0" fontId="40" fillId="0" borderId="13" xfId="0" applyFont="1" applyBorder="1" applyAlignment="1">
      <alignment vertical="center" shrinkToFit="1"/>
    </xf>
    <xf numFmtId="0" fontId="40" fillId="0" borderId="13" xfId="0" applyFont="1" applyBorder="1" applyAlignment="1">
      <alignment horizontal="center" vertical="center" shrinkToFit="1"/>
    </xf>
    <xf numFmtId="0" fontId="40" fillId="0" borderId="15" xfId="0" applyFont="1" applyBorder="1" applyAlignment="1">
      <alignment horizontal="center" vertical="center" shrinkToFit="1"/>
    </xf>
    <xf numFmtId="0" fontId="40" fillId="0" borderId="13" xfId="0" applyFont="1" applyBorder="1" applyAlignment="1">
      <alignment horizontal="left" vertical="center" wrapText="1"/>
    </xf>
    <xf numFmtId="0" fontId="40" fillId="0" borderId="15" xfId="0" applyFont="1" applyBorder="1" applyAlignment="1">
      <alignment horizontal="left" vertical="center" wrapText="1"/>
    </xf>
    <xf numFmtId="0" fontId="16" fillId="0" borderId="13" xfId="0" applyFont="1" applyBorder="1" applyAlignment="1">
      <alignment horizontal="left" vertical="center" wrapText="1"/>
    </xf>
    <xf numFmtId="0" fontId="38" fillId="3" borderId="24" xfId="0" applyFont="1" applyFill="1" applyBorder="1" applyAlignment="1">
      <alignment horizontal="center" vertical="center"/>
    </xf>
    <xf numFmtId="0" fontId="37" fillId="4" borderId="21" xfId="0" applyFont="1" applyFill="1" applyBorder="1" applyAlignment="1">
      <alignment vertical="center"/>
    </xf>
    <xf numFmtId="0" fontId="37" fillId="4" borderId="19" xfId="0" applyFont="1" applyFill="1" applyBorder="1" applyAlignment="1">
      <alignment vertical="center"/>
    </xf>
    <xf numFmtId="0" fontId="37" fillId="4" borderId="20" xfId="0" applyFont="1" applyFill="1" applyBorder="1" applyAlignment="1">
      <alignment vertical="center"/>
    </xf>
    <xf numFmtId="0" fontId="38" fillId="2" borderId="18" xfId="0" applyFont="1" applyFill="1" applyBorder="1" applyAlignment="1">
      <alignment vertical="center"/>
    </xf>
    <xf numFmtId="0" fontId="37" fillId="4" borderId="21" xfId="0" applyFont="1" applyFill="1" applyBorder="1" applyAlignment="1">
      <alignment horizontal="center" vertical="center"/>
    </xf>
    <xf numFmtId="0" fontId="37" fillId="4" borderId="20" xfId="0" applyFont="1" applyFill="1" applyBorder="1" applyAlignment="1">
      <alignment horizontal="center" vertical="center"/>
    </xf>
    <xf numFmtId="0" fontId="37" fillId="4" borderId="19" xfId="0" applyFont="1" applyFill="1" applyBorder="1" applyAlignment="1">
      <alignment horizontal="center" vertical="center"/>
    </xf>
    <xf numFmtId="9" fontId="37" fillId="4" borderId="20" xfId="0" applyNumberFormat="1" applyFont="1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37" fillId="4" borderId="20" xfId="0" applyFont="1" applyFill="1" applyBorder="1" applyAlignment="1">
      <alignment vertical="center" wrapText="1"/>
    </xf>
    <xf numFmtId="0" fontId="37" fillId="4" borderId="22" xfId="0" applyFont="1" applyFill="1" applyBorder="1" applyAlignment="1">
      <alignment horizontal="center" vertical="center"/>
    </xf>
    <xf numFmtId="0" fontId="0" fillId="4" borderId="21" xfId="0" applyFill="1" applyBorder="1" applyAlignment="1">
      <alignment horizontal="center" vertical="center"/>
    </xf>
    <xf numFmtId="0" fontId="0" fillId="4" borderId="19" xfId="0" applyFill="1" applyBorder="1" applyAlignment="1">
      <alignment horizontal="center" vertical="center"/>
    </xf>
    <xf numFmtId="0" fontId="12" fillId="4" borderId="24" xfId="0" applyFont="1" applyFill="1" applyBorder="1" applyAlignment="1">
      <alignment horizontal="center" vertical="center"/>
    </xf>
    <xf numFmtId="0" fontId="0" fillId="4" borderId="18" xfId="0" applyFill="1" applyBorder="1" applyAlignment="1">
      <alignment horizontal="center" vertical="center"/>
    </xf>
    <xf numFmtId="0" fontId="38" fillId="2" borderId="23" xfId="0" applyFont="1" applyFill="1" applyBorder="1" applyAlignment="1">
      <alignment vertical="center"/>
    </xf>
    <xf numFmtId="0" fontId="38" fillId="2" borderId="18" xfId="0" applyFont="1" applyFill="1" applyBorder="1" applyAlignment="1">
      <alignment horizontal="center" vertical="center" wrapText="1"/>
    </xf>
    <xf numFmtId="0" fontId="38" fillId="2" borderId="18" xfId="0" applyFont="1" applyFill="1" applyBorder="1" applyAlignment="1">
      <alignment horizontal="center" vertical="center"/>
    </xf>
    <xf numFmtId="0" fontId="37" fillId="2" borderId="18" xfId="0" applyFont="1" applyFill="1" applyBorder="1" applyAlignment="1">
      <alignment horizontal="center" vertical="center"/>
    </xf>
    <xf numFmtId="0" fontId="38" fillId="2" borderId="20" xfId="0" applyFont="1" applyFill="1" applyBorder="1" applyAlignment="1">
      <alignment horizontal="center" vertical="center"/>
    </xf>
    <xf numFmtId="0" fontId="0" fillId="4" borderId="24" xfId="0" applyFill="1" applyBorder="1"/>
    <xf numFmtId="0" fontId="12" fillId="4" borderId="24" xfId="0" applyFont="1" applyFill="1" applyBorder="1" applyAlignment="1">
      <alignment horizontal="center"/>
    </xf>
    <xf numFmtId="0" fontId="25" fillId="2" borderId="24" xfId="0" applyFont="1" applyFill="1" applyBorder="1" applyAlignment="1">
      <alignment vertical="center"/>
    </xf>
    <xf numFmtId="0" fontId="17" fillId="2" borderId="24" xfId="0" applyFont="1" applyFill="1" applyBorder="1" applyAlignment="1">
      <alignment horizontal="right" vertical="center"/>
    </xf>
    <xf numFmtId="0" fontId="15" fillId="2" borderId="24" xfId="0" applyFont="1" applyFill="1" applyBorder="1" applyAlignment="1">
      <alignment vertical="center"/>
    </xf>
    <xf numFmtId="0" fontId="43" fillId="0" borderId="19" xfId="0" applyFont="1" applyBorder="1" applyAlignment="1">
      <alignment horizontal="right" vertical="center"/>
    </xf>
    <xf numFmtId="0" fontId="44" fillId="0" borderId="19" xfId="0" applyFont="1" applyBorder="1" applyAlignment="1">
      <alignment horizontal="center" vertical="center"/>
    </xf>
    <xf numFmtId="0" fontId="43" fillId="0" borderId="27" xfId="0" applyFont="1" applyBorder="1" applyAlignment="1">
      <alignment horizontal="right" vertical="center"/>
    </xf>
    <xf numFmtId="0" fontId="43" fillId="0" borderId="0" xfId="0" applyFont="1" applyAlignment="1">
      <alignment horizontal="center" vertical="center"/>
    </xf>
    <xf numFmtId="0" fontId="43" fillId="0" borderId="28" xfId="0" applyFont="1" applyBorder="1" applyAlignment="1">
      <alignment horizontal="right" vertical="center"/>
    </xf>
    <xf numFmtId="0" fontId="43" fillId="0" borderId="18" xfId="0" applyFont="1" applyBorder="1" applyAlignment="1">
      <alignment horizontal="center" vertical="center"/>
    </xf>
    <xf numFmtId="0" fontId="43" fillId="0" borderId="25" xfId="0" applyFont="1" applyBorder="1" applyAlignment="1">
      <alignment horizontal="right" vertical="center"/>
    </xf>
    <xf numFmtId="0" fontId="43" fillId="0" borderId="25" xfId="0" applyFont="1" applyBorder="1" applyAlignment="1">
      <alignment horizontal="center" vertical="center"/>
    </xf>
    <xf numFmtId="0" fontId="43" fillId="0" borderId="18" xfId="0" applyFont="1" applyBorder="1" applyAlignment="1">
      <alignment horizontal="right" vertical="center"/>
    </xf>
    <xf numFmtId="0" fontId="43" fillId="0" borderId="19" xfId="0" applyFont="1" applyBorder="1" applyAlignment="1">
      <alignment horizontal="center" vertical="center"/>
    </xf>
    <xf numFmtId="0" fontId="43" fillId="0" borderId="0" xfId="0" applyFont="1" applyAlignment="1">
      <alignment vertical="center"/>
    </xf>
    <xf numFmtId="0" fontId="43" fillId="0" borderId="0" xfId="0" applyFont="1" applyAlignment="1">
      <alignment horizontal="right" vertical="center"/>
    </xf>
    <xf numFmtId="0" fontId="48" fillId="2" borderId="24" xfId="0" applyFont="1" applyFill="1" applyBorder="1" applyAlignment="1">
      <alignment horizontal="right" vertical="center"/>
    </xf>
    <xf numFmtId="0" fontId="43" fillId="0" borderId="26" xfId="0" applyFont="1" applyBorder="1" applyAlignment="1">
      <alignment horizontal="right" vertical="center"/>
    </xf>
    <xf numFmtId="0" fontId="43" fillId="0" borderId="19" xfId="0" applyFont="1" applyBorder="1" applyAlignment="1">
      <alignment horizontal="left" vertical="center"/>
    </xf>
    <xf numFmtId="0" fontId="49" fillId="2" borderId="24" xfId="0" applyFont="1" applyFill="1" applyBorder="1" applyAlignment="1">
      <alignment horizontal="right" vertical="center"/>
    </xf>
    <xf numFmtId="0" fontId="50" fillId="0" borderId="0" xfId="0" applyFont="1" applyAlignment="1">
      <alignment vertical="center"/>
    </xf>
    <xf numFmtId="0" fontId="50" fillId="0" borderId="0" xfId="0" applyFont="1" applyAlignment="1">
      <alignment horizontal="center" vertical="center"/>
    </xf>
    <xf numFmtId="0" fontId="50" fillId="0" borderId="25" xfId="0" applyFont="1" applyBorder="1" applyAlignment="1">
      <alignment horizontal="center" vertical="center"/>
    </xf>
    <xf numFmtId="0" fontId="51" fillId="0" borderId="0" xfId="0" applyFont="1" applyAlignment="1">
      <alignment horizontal="center" vertical="center"/>
    </xf>
    <xf numFmtId="0" fontId="51" fillId="0" borderId="18" xfId="0" applyFont="1" applyBorder="1" applyAlignment="1">
      <alignment horizontal="center" vertical="center"/>
    </xf>
    <xf numFmtId="0" fontId="45" fillId="2" borderId="24" xfId="0" applyFont="1" applyFill="1" applyBorder="1" applyAlignment="1">
      <alignment vertical="center"/>
    </xf>
    <xf numFmtId="0" fontId="52" fillId="2" borderId="24" xfId="0" applyFont="1" applyFill="1" applyBorder="1" applyAlignment="1">
      <alignment horizontal="right" vertical="center"/>
    </xf>
    <xf numFmtId="0" fontId="44" fillId="2" borderId="24" xfId="0" applyFont="1" applyFill="1" applyBorder="1" applyAlignment="1">
      <alignment horizontal="right" vertical="center"/>
    </xf>
    <xf numFmtId="0" fontId="51" fillId="4" borderId="20" xfId="0" applyFont="1" applyFill="1" applyBorder="1" applyAlignment="1">
      <alignment vertical="center"/>
    </xf>
    <xf numFmtId="0" fontId="51" fillId="4" borderId="19" xfId="0" applyFont="1" applyFill="1" applyBorder="1" applyAlignment="1">
      <alignment vertical="center"/>
    </xf>
    <xf numFmtId="0" fontId="44" fillId="0" borderId="3" xfId="0" applyFont="1" applyBorder="1" applyAlignment="1">
      <alignment vertical="center"/>
    </xf>
    <xf numFmtId="0" fontId="44" fillId="0" borderId="14" xfId="0" applyFont="1" applyBorder="1" applyAlignment="1">
      <alignment vertical="center"/>
    </xf>
    <xf numFmtId="0" fontId="44" fillId="0" borderId="4" xfId="0" applyFont="1" applyBorder="1" applyAlignment="1">
      <alignment vertical="center"/>
    </xf>
    <xf numFmtId="0" fontId="53" fillId="0" borderId="2" xfId="0" applyFont="1" applyBorder="1" applyAlignment="1">
      <alignment horizontal="center" vertical="center"/>
    </xf>
    <xf numFmtId="0" fontId="53" fillId="0" borderId="13" xfId="0" applyFont="1" applyBorder="1" applyAlignment="1">
      <alignment horizontal="center" vertical="center"/>
    </xf>
    <xf numFmtId="0" fontId="53" fillId="0" borderId="15" xfId="0" applyFont="1" applyBorder="1" applyAlignment="1">
      <alignment horizontal="center" vertical="center" wrapText="1"/>
    </xf>
    <xf numFmtId="0" fontId="54" fillId="3" borderId="8" xfId="0" applyFont="1" applyFill="1" applyBorder="1" applyAlignment="1">
      <alignment horizontal="center" vertical="center" wrapText="1"/>
    </xf>
    <xf numFmtId="0" fontId="51" fillId="4" borderId="21" xfId="0" applyFont="1" applyFill="1" applyBorder="1" applyAlignment="1">
      <alignment horizontal="center" vertical="center" wrapText="1"/>
    </xf>
    <xf numFmtId="0" fontId="51" fillId="4" borderId="19" xfId="0" applyFont="1" applyFill="1" applyBorder="1" applyAlignment="1">
      <alignment horizontal="center" vertical="center" wrapText="1"/>
    </xf>
    <xf numFmtId="0" fontId="51" fillId="4" borderId="20" xfId="0" applyFont="1" applyFill="1" applyBorder="1" applyAlignment="1">
      <alignment horizontal="center" vertical="center" wrapText="1"/>
    </xf>
    <xf numFmtId="0" fontId="54" fillId="3" borderId="13" xfId="0" applyFont="1" applyFill="1" applyBorder="1" applyAlignment="1">
      <alignment horizontal="center" vertical="center" wrapText="1"/>
    </xf>
    <xf numFmtId="0" fontId="54" fillId="2" borderId="18" xfId="0" applyFont="1" applyFill="1" applyBorder="1" applyAlignment="1">
      <alignment horizontal="center" vertical="center" wrapText="1"/>
    </xf>
    <xf numFmtId="0" fontId="55" fillId="4" borderId="19" xfId="0" applyFont="1" applyFill="1" applyBorder="1" applyAlignment="1">
      <alignment horizontal="center" vertical="center" wrapText="1"/>
    </xf>
    <xf numFmtId="0" fontId="55" fillId="4" borderId="21" xfId="0" applyFont="1" applyFill="1" applyBorder="1" applyAlignment="1">
      <alignment horizontal="center" vertical="center" wrapText="1"/>
    </xf>
    <xf numFmtId="0" fontId="51" fillId="0" borderId="21" xfId="0" applyFont="1" applyBorder="1" applyAlignment="1">
      <alignment horizontal="center" vertical="center" wrapText="1"/>
    </xf>
    <xf numFmtId="0" fontId="55" fillId="0" borderId="19" xfId="0" applyFont="1" applyBorder="1" applyAlignment="1">
      <alignment horizontal="center" vertical="center" wrapText="1"/>
    </xf>
    <xf numFmtId="0" fontId="51" fillId="0" borderId="19" xfId="0" applyFont="1" applyBorder="1" applyAlignment="1">
      <alignment horizontal="center" vertical="center" wrapText="1"/>
    </xf>
    <xf numFmtId="0" fontId="51" fillId="0" borderId="20" xfId="0" applyFont="1" applyBorder="1" applyAlignment="1">
      <alignment horizontal="center" vertical="center" wrapText="1"/>
    </xf>
    <xf numFmtId="0" fontId="51" fillId="4" borderId="25" xfId="0" applyFont="1" applyFill="1" applyBorder="1" applyAlignment="1">
      <alignment horizontal="center" vertical="center" wrapText="1"/>
    </xf>
    <xf numFmtId="0" fontId="48" fillId="3" borderId="6" xfId="0" applyFont="1" applyFill="1" applyBorder="1" applyAlignment="1">
      <alignment vertical="center"/>
    </xf>
    <xf numFmtId="0" fontId="47" fillId="0" borderId="7" xfId="0" applyFont="1" applyBorder="1" applyAlignment="1"/>
    <xf numFmtId="0" fontId="41" fillId="3" borderId="6" xfId="0" applyFont="1" applyFill="1" applyBorder="1" applyAlignment="1">
      <alignment vertical="center"/>
    </xf>
    <xf numFmtId="0" fontId="18" fillId="0" borderId="7" xfId="0" applyFont="1" applyBorder="1" applyAlignment="1"/>
    <xf numFmtId="0" fontId="41" fillId="3" borderId="2" xfId="0" applyFont="1" applyFill="1" applyBorder="1" applyAlignment="1">
      <alignment vertical="center"/>
    </xf>
    <xf numFmtId="0" fontId="18" fillId="0" borderId="13" xfId="0" applyFont="1" applyBorder="1" applyAlignment="1"/>
    <xf numFmtId="0" fontId="14" fillId="0" borderId="25" xfId="0" applyFont="1" applyBorder="1" applyAlignment="1">
      <alignment horizontal="center" vertical="center"/>
    </xf>
    <xf numFmtId="0" fontId="18" fillId="0" borderId="18" xfId="0" applyFont="1" applyBorder="1" applyAlignment="1"/>
    <xf numFmtId="0" fontId="43" fillId="0" borderId="25" xfId="0" applyFont="1" applyBorder="1" applyAlignment="1">
      <alignment horizontal="center" vertical="center"/>
    </xf>
    <xf numFmtId="0" fontId="47" fillId="0" borderId="18" xfId="0" applyFont="1" applyBorder="1" applyAlignment="1"/>
    <xf numFmtId="0" fontId="25" fillId="2" borderId="24" xfId="0" applyFont="1" applyFill="1" applyBorder="1" applyAlignment="1">
      <alignment horizontal="center" vertical="center"/>
    </xf>
    <xf numFmtId="0" fontId="18" fillId="0" borderId="24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1" Type="http://schemas.openxmlformats.org/officeDocument/2006/relationships/customXml" Target="../customXml/item1.xml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4F6128"/>
  </sheetPr>
  <dimension ref="A1:Z996"/>
  <sheetViews>
    <sheetView showGridLines="0" workbookViewId="0">
      <pane xSplit="1" ySplit="1" topLeftCell="B29" activePane="bottomRight" state="frozen"/>
      <selection pane="topRight" activeCell="B1" sqref="B1"/>
      <selection pane="bottomLeft" activeCell="A2" sqref="A2"/>
      <selection pane="bottomRight" activeCell="E11" sqref="E11"/>
    </sheetView>
  </sheetViews>
  <sheetFormatPr baseColWidth="10" defaultColWidth="14.42578125" defaultRowHeight="15" customHeight="1" outlineLevelCol="2" x14ac:dyDescent="0.25"/>
  <cols>
    <col min="1" max="1" width="2.140625" customWidth="1"/>
    <col min="2" max="2" width="1.85546875" customWidth="1"/>
    <col min="3" max="3" width="5.28515625" customWidth="1"/>
    <col min="4" max="4" width="6.28515625" customWidth="1"/>
    <col min="5" max="5" width="72" customWidth="1"/>
    <col min="6" max="6" width="6.7109375" customWidth="1"/>
    <col min="7" max="7" width="10.85546875" hidden="1" customWidth="1" outlineLevel="1"/>
    <col min="8" max="8" width="4.7109375" customWidth="1" collapsed="1"/>
    <col min="9" max="10" width="4.7109375" customWidth="1"/>
    <col min="11" max="11" width="5.140625" customWidth="1"/>
    <col min="12" max="13" width="5.7109375" hidden="1" customWidth="1" outlineLevel="1"/>
    <col min="14" max="16" width="5" customWidth="1" outlineLevel="1"/>
    <col min="17" max="17" width="8" customWidth="1" outlineLevel="1"/>
    <col min="18" max="18" width="10" customWidth="1" outlineLevel="1"/>
    <col min="19" max="19" width="15.7109375" customWidth="1" outlineLevel="1"/>
    <col min="20" max="20" width="7.85546875" hidden="1" customWidth="1" outlineLevel="2"/>
    <col min="21" max="21" width="7.7109375" hidden="1" customWidth="1" outlineLevel="2"/>
    <col min="22" max="22" width="0.85546875" customWidth="1"/>
    <col min="23" max="23" width="1.28515625" customWidth="1" outlineLevel="1"/>
    <col min="24" max="24" width="4" customWidth="1" outlineLevel="1"/>
    <col min="25" max="25" width="2.7109375" customWidth="1" outlineLevel="1"/>
    <col min="26" max="26" width="11.42578125" customWidth="1"/>
  </cols>
  <sheetData>
    <row r="1" spans="1:26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2"/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3" t="s">
        <v>0</v>
      </c>
      <c r="Y1" s="1"/>
      <c r="Z1" s="4"/>
    </row>
    <row r="2" spans="1:26" ht="15.75" x14ac:dyDescent="0.25">
      <c r="A2" s="1" t="s">
        <v>0</v>
      </c>
      <c r="B2" s="90"/>
      <c r="C2" s="90" t="s">
        <v>1</v>
      </c>
      <c r="D2" s="90"/>
      <c r="E2" s="90"/>
      <c r="F2" s="91"/>
      <c r="G2" s="91"/>
      <c r="H2" s="91"/>
      <c r="I2" s="91"/>
      <c r="J2" s="91"/>
      <c r="K2" s="91"/>
      <c r="L2" s="91"/>
      <c r="M2" s="91"/>
      <c r="N2" s="91"/>
      <c r="O2" s="92"/>
      <c r="P2" s="92"/>
      <c r="Q2" s="92"/>
      <c r="R2" s="92"/>
      <c r="S2" s="167" t="s">
        <v>2</v>
      </c>
      <c r="T2" s="93"/>
      <c r="U2" s="93"/>
      <c r="V2" s="94"/>
      <c r="W2" s="5"/>
      <c r="X2" s="6" t="s">
        <v>0</v>
      </c>
      <c r="Y2" s="4"/>
      <c r="Z2" s="7"/>
    </row>
    <row r="3" spans="1:26" ht="15.75" x14ac:dyDescent="0.25">
      <c r="A3" s="1" t="s">
        <v>0</v>
      </c>
      <c r="B3" s="90"/>
      <c r="C3" s="90" t="s">
        <v>3</v>
      </c>
      <c r="D3" s="90"/>
      <c r="E3" s="90" t="s">
        <v>4</v>
      </c>
      <c r="F3" s="95"/>
      <c r="G3" s="95"/>
      <c r="H3" s="96"/>
      <c r="I3" s="96"/>
      <c r="J3" s="96"/>
      <c r="K3" s="96"/>
      <c r="L3" s="96"/>
      <c r="M3" s="96"/>
      <c r="N3" s="96"/>
      <c r="O3" s="97"/>
      <c r="P3" s="97"/>
      <c r="Q3" s="97"/>
      <c r="R3" s="97"/>
      <c r="S3" s="168" t="s">
        <v>5</v>
      </c>
      <c r="T3" s="93"/>
      <c r="U3" s="93"/>
      <c r="V3" s="94"/>
      <c r="W3" s="8"/>
      <c r="X3" s="6" t="s">
        <v>0</v>
      </c>
      <c r="Y3" s="4"/>
    </row>
    <row r="4" spans="1:26" ht="15.75" x14ac:dyDescent="0.25">
      <c r="A4" s="1" t="s">
        <v>0</v>
      </c>
      <c r="B4" s="98"/>
      <c r="C4" s="166" t="s">
        <v>6</v>
      </c>
      <c r="D4" s="99"/>
      <c r="E4" s="99"/>
      <c r="F4" s="100"/>
      <c r="G4" s="100"/>
      <c r="H4" s="9" t="s">
        <v>7</v>
      </c>
      <c r="I4" s="101"/>
      <c r="J4" s="101"/>
      <c r="K4" s="102"/>
      <c r="L4" s="10" t="s">
        <v>8</v>
      </c>
      <c r="M4" s="103"/>
      <c r="N4" s="10" t="s">
        <v>8</v>
      </c>
      <c r="O4" s="103"/>
      <c r="P4" s="103"/>
      <c r="Q4" s="103"/>
      <c r="R4" s="103"/>
      <c r="S4" s="104"/>
      <c r="T4" s="105"/>
      <c r="U4" s="105"/>
      <c r="V4" s="94"/>
      <c r="W4" s="5"/>
      <c r="X4" s="6" t="s">
        <v>0</v>
      </c>
      <c r="Y4" s="4"/>
    </row>
    <row r="5" spans="1:26" ht="21" customHeight="1" x14ac:dyDescent="0.25">
      <c r="A5" s="1" t="s">
        <v>0</v>
      </c>
      <c r="B5" s="98"/>
      <c r="C5" s="98" t="s">
        <v>9</v>
      </c>
      <c r="D5" s="98"/>
      <c r="E5" s="98"/>
      <c r="F5" s="100"/>
      <c r="G5" s="100"/>
      <c r="H5" s="171" t="s">
        <v>10</v>
      </c>
      <c r="I5" s="172"/>
      <c r="J5" s="172"/>
      <c r="K5" s="173"/>
      <c r="L5" s="11" t="s">
        <v>11</v>
      </c>
      <c r="M5" s="106"/>
      <c r="N5" s="11" t="s">
        <v>12</v>
      </c>
      <c r="O5" s="107"/>
      <c r="P5" s="108"/>
      <c r="Q5" s="109" t="s">
        <v>13</v>
      </c>
      <c r="R5" s="109"/>
      <c r="S5" s="110"/>
      <c r="T5" s="11" t="s">
        <v>14</v>
      </c>
      <c r="U5" s="109"/>
      <c r="V5" s="94"/>
      <c r="W5" s="8"/>
      <c r="X5" s="6" t="s">
        <v>0</v>
      </c>
      <c r="Y5" s="4"/>
    </row>
    <row r="6" spans="1:26" ht="28.5" customHeight="1" x14ac:dyDescent="0.25">
      <c r="A6" s="1" t="s">
        <v>0</v>
      </c>
      <c r="B6" s="63"/>
      <c r="C6" s="111"/>
      <c r="D6" s="111"/>
      <c r="E6" s="63" t="s">
        <v>15</v>
      </c>
      <c r="F6" s="64"/>
      <c r="G6" s="65" t="s">
        <v>16</v>
      </c>
      <c r="H6" s="174" t="s">
        <v>17</v>
      </c>
      <c r="I6" s="175" t="s">
        <v>18</v>
      </c>
      <c r="J6" s="175" t="s">
        <v>19</v>
      </c>
      <c r="K6" s="176" t="s">
        <v>20</v>
      </c>
      <c r="L6" s="66" t="s">
        <v>21</v>
      </c>
      <c r="M6" s="112" t="s">
        <v>22</v>
      </c>
      <c r="N6" s="67" t="s">
        <v>23</v>
      </c>
      <c r="O6" s="113" t="s">
        <v>24</v>
      </c>
      <c r="P6" s="114" t="s">
        <v>25</v>
      </c>
      <c r="Q6" s="68" t="s">
        <v>26</v>
      </c>
      <c r="R6" s="115" t="s">
        <v>27</v>
      </c>
      <c r="S6" s="116" t="s">
        <v>28</v>
      </c>
      <c r="T6" s="117" t="s">
        <v>26</v>
      </c>
      <c r="U6" s="117" t="s">
        <v>27</v>
      </c>
      <c r="V6" s="94"/>
      <c r="W6" s="5"/>
      <c r="X6" s="6" t="s">
        <v>0</v>
      </c>
      <c r="Y6" s="4"/>
      <c r="Z6" s="12"/>
    </row>
    <row r="7" spans="1:26" ht="18" customHeight="1" x14ac:dyDescent="0.25">
      <c r="A7" s="1"/>
      <c r="B7" s="190" t="s">
        <v>29</v>
      </c>
      <c r="C7" s="191"/>
      <c r="D7" s="191"/>
      <c r="E7" s="191"/>
      <c r="F7" s="69"/>
      <c r="G7" s="69"/>
      <c r="H7" s="177"/>
      <c r="I7" s="177">
        <f>SUM(I8:I9)</f>
        <v>70</v>
      </c>
      <c r="J7" s="177"/>
      <c r="K7" s="177"/>
      <c r="L7" s="118"/>
      <c r="M7" s="118"/>
      <c r="N7" s="118">
        <f>SUM(N8:N9)</f>
        <v>8</v>
      </c>
      <c r="O7" s="118"/>
      <c r="P7" s="118"/>
      <c r="Q7" s="70"/>
      <c r="R7" s="70"/>
      <c r="S7" s="71"/>
      <c r="T7" s="13"/>
      <c r="U7" s="13"/>
      <c r="V7" s="94"/>
      <c r="W7" s="14"/>
      <c r="X7" s="6"/>
      <c r="Y7" s="4"/>
      <c r="Z7" s="14"/>
    </row>
    <row r="8" spans="1:26" ht="18" customHeight="1" x14ac:dyDescent="0.25">
      <c r="A8" s="1"/>
      <c r="B8" s="119"/>
      <c r="C8" s="120"/>
      <c r="D8" s="120" t="s">
        <v>30</v>
      </c>
      <c r="E8" s="121" t="s">
        <v>31</v>
      </c>
      <c r="F8" s="72"/>
      <c r="G8" s="122"/>
      <c r="H8" s="178"/>
      <c r="I8" s="179">
        <v>45</v>
      </c>
      <c r="J8" s="179"/>
      <c r="K8" s="180"/>
      <c r="L8" s="123"/>
      <c r="M8" s="124"/>
      <c r="N8" s="123">
        <v>5</v>
      </c>
      <c r="O8" s="125">
        <v>5</v>
      </c>
      <c r="P8" s="124"/>
      <c r="Q8" s="123" t="s">
        <v>32</v>
      </c>
      <c r="R8" s="125" t="s">
        <v>33</v>
      </c>
      <c r="S8" s="126">
        <v>1</v>
      </c>
      <c r="T8" s="13"/>
      <c r="U8" s="13"/>
      <c r="V8" s="94"/>
      <c r="W8" s="14"/>
      <c r="X8" s="6"/>
      <c r="Y8" s="4"/>
      <c r="Z8" s="14"/>
    </row>
    <row r="9" spans="1:26" ht="18" customHeight="1" x14ac:dyDescent="0.25">
      <c r="A9" s="1"/>
      <c r="B9" s="119"/>
      <c r="C9" s="120"/>
      <c r="D9" s="120" t="s">
        <v>34</v>
      </c>
      <c r="E9" s="169" t="s">
        <v>35</v>
      </c>
      <c r="F9" s="72"/>
      <c r="G9" s="122"/>
      <c r="H9" s="178"/>
      <c r="I9" s="179">
        <v>25</v>
      </c>
      <c r="J9" s="179"/>
      <c r="K9" s="180"/>
      <c r="L9" s="123"/>
      <c r="M9" s="124"/>
      <c r="N9" s="123">
        <v>3</v>
      </c>
      <c r="O9" s="125">
        <v>3</v>
      </c>
      <c r="P9" s="124"/>
      <c r="Q9" s="123" t="s">
        <v>32</v>
      </c>
      <c r="R9" s="125" t="s">
        <v>33</v>
      </c>
      <c r="S9" s="126">
        <v>1</v>
      </c>
      <c r="T9" s="13"/>
      <c r="U9" s="13"/>
      <c r="V9" s="94"/>
      <c r="W9" s="14"/>
      <c r="X9" s="6"/>
      <c r="Y9" s="4"/>
      <c r="Z9" s="14"/>
    </row>
    <row r="10" spans="1:26" ht="18" customHeight="1" x14ac:dyDescent="0.25">
      <c r="A10" s="1"/>
      <c r="B10" s="192" t="s">
        <v>36</v>
      </c>
      <c r="C10" s="193"/>
      <c r="D10" s="193"/>
      <c r="E10" s="193"/>
      <c r="F10" s="69"/>
      <c r="G10" s="69"/>
      <c r="H10" s="177"/>
      <c r="I10" s="177">
        <f>SUM(I11:I12)</f>
        <v>70</v>
      </c>
      <c r="J10" s="177"/>
      <c r="K10" s="177"/>
      <c r="L10" s="118"/>
      <c r="M10" s="118"/>
      <c r="N10" s="118">
        <f>SUM(N11:N12)</f>
        <v>8</v>
      </c>
      <c r="O10" s="118"/>
      <c r="P10" s="118"/>
      <c r="Q10" s="70"/>
      <c r="R10" s="70"/>
      <c r="S10" s="71"/>
      <c r="T10" s="127"/>
      <c r="U10" s="127"/>
      <c r="V10" s="94"/>
      <c r="W10" s="128"/>
      <c r="X10" s="6"/>
      <c r="Y10" s="4"/>
      <c r="Z10" s="14"/>
    </row>
    <row r="11" spans="1:26" ht="18" customHeight="1" x14ac:dyDescent="0.25">
      <c r="A11" s="1" t="s">
        <v>0</v>
      </c>
      <c r="B11" s="119"/>
      <c r="C11" s="120"/>
      <c r="D11" s="120" t="s">
        <v>30</v>
      </c>
      <c r="E11" s="121" t="s">
        <v>37</v>
      </c>
      <c r="F11" s="72"/>
      <c r="G11" s="122"/>
      <c r="H11" s="178"/>
      <c r="I11" s="179">
        <v>45</v>
      </c>
      <c r="J11" s="179"/>
      <c r="K11" s="180"/>
      <c r="L11" s="123"/>
      <c r="M11" s="124"/>
      <c r="N11" s="123">
        <v>5</v>
      </c>
      <c r="O11" s="125">
        <v>5</v>
      </c>
      <c r="P11" s="124"/>
      <c r="Q11" s="123" t="s">
        <v>32</v>
      </c>
      <c r="R11" s="125" t="s">
        <v>33</v>
      </c>
      <c r="S11" s="126">
        <v>1</v>
      </c>
      <c r="T11" s="127"/>
      <c r="U11" s="127"/>
      <c r="V11" s="94"/>
      <c r="W11" s="128"/>
      <c r="X11" s="6" t="s">
        <v>0</v>
      </c>
      <c r="Y11" s="4"/>
      <c r="Z11" s="14"/>
    </row>
    <row r="12" spans="1:26" ht="30" customHeight="1" x14ac:dyDescent="0.25">
      <c r="A12" s="1" t="s">
        <v>0</v>
      </c>
      <c r="B12" s="119"/>
      <c r="C12" s="120"/>
      <c r="D12" s="120" t="s">
        <v>34</v>
      </c>
      <c r="E12" s="129" t="s">
        <v>38</v>
      </c>
      <c r="F12" s="72"/>
      <c r="G12" s="122"/>
      <c r="H12" s="178"/>
      <c r="I12" s="179">
        <v>25</v>
      </c>
      <c r="J12" s="179"/>
      <c r="K12" s="180"/>
      <c r="L12" s="123"/>
      <c r="M12" s="124"/>
      <c r="N12" s="73">
        <v>3</v>
      </c>
      <c r="O12" s="130">
        <v>3</v>
      </c>
      <c r="P12" s="74"/>
      <c r="Q12" s="123" t="s">
        <v>32</v>
      </c>
      <c r="R12" s="125" t="s">
        <v>33</v>
      </c>
      <c r="S12" s="126">
        <v>1</v>
      </c>
      <c r="T12" s="131"/>
      <c r="U12" s="132"/>
      <c r="V12" s="94"/>
      <c r="W12" s="133"/>
      <c r="X12" s="6" t="s">
        <v>0</v>
      </c>
      <c r="Y12" s="4"/>
      <c r="Z12" s="14"/>
    </row>
    <row r="13" spans="1:26" ht="30" customHeight="1" x14ac:dyDescent="0.25">
      <c r="A13" s="1"/>
      <c r="B13" s="194" t="s">
        <v>39</v>
      </c>
      <c r="C13" s="195"/>
      <c r="D13" s="195"/>
      <c r="E13" s="195"/>
      <c r="F13" s="75"/>
      <c r="G13" s="75"/>
      <c r="H13" s="181"/>
      <c r="I13" s="181"/>
      <c r="J13" s="181"/>
      <c r="K13" s="181"/>
      <c r="L13" s="76"/>
      <c r="M13" s="76"/>
      <c r="N13" s="76"/>
      <c r="O13" s="76"/>
      <c r="P13" s="76"/>
      <c r="Q13" s="77"/>
      <c r="R13" s="77"/>
      <c r="S13" s="78"/>
      <c r="T13" s="134"/>
      <c r="U13" s="134"/>
      <c r="V13" s="94"/>
      <c r="W13" s="133"/>
      <c r="X13" s="6"/>
      <c r="Y13" s="4"/>
      <c r="Z13" s="14"/>
    </row>
    <row r="14" spans="1:26" ht="18" customHeight="1" x14ac:dyDescent="0.25">
      <c r="A14" s="1" t="s">
        <v>0</v>
      </c>
      <c r="B14" s="135"/>
      <c r="C14" s="122" t="s">
        <v>40</v>
      </c>
      <c r="D14" s="122"/>
      <c r="E14" s="122"/>
      <c r="F14" s="122"/>
      <c r="G14" s="79"/>
      <c r="H14" s="182">
        <f>SUM(H15:H16)</f>
        <v>14</v>
      </c>
      <c r="I14" s="182">
        <f>SUM(I15:I16)</f>
        <v>28</v>
      </c>
      <c r="J14" s="182"/>
      <c r="K14" s="182"/>
      <c r="L14" s="137"/>
      <c r="M14" s="137"/>
      <c r="N14" s="137">
        <f>N15+N16</f>
        <v>5</v>
      </c>
      <c r="O14" s="137"/>
      <c r="P14" s="137"/>
      <c r="Q14" s="138"/>
      <c r="R14" s="138"/>
      <c r="S14" s="80"/>
      <c r="T14" s="127"/>
      <c r="U14" s="127"/>
      <c r="V14" s="94"/>
      <c r="W14" s="128"/>
      <c r="X14" s="6" t="s">
        <v>0</v>
      </c>
      <c r="Y14" s="4"/>
      <c r="Z14" s="14"/>
    </row>
    <row r="15" spans="1:26" ht="25.9" customHeight="1" x14ac:dyDescent="0.25">
      <c r="A15" s="1" t="s">
        <v>0</v>
      </c>
      <c r="B15" s="119"/>
      <c r="C15" s="120"/>
      <c r="D15" s="120" t="s">
        <v>41</v>
      </c>
      <c r="E15" s="121"/>
      <c r="F15" s="72"/>
      <c r="G15" s="79"/>
      <c r="H15" s="178">
        <v>7</v>
      </c>
      <c r="I15" s="183">
        <v>14</v>
      </c>
      <c r="J15" s="179"/>
      <c r="K15" s="180"/>
      <c r="L15" s="123"/>
      <c r="M15" s="124"/>
      <c r="N15" s="123">
        <v>3</v>
      </c>
      <c r="O15" s="125">
        <v>3</v>
      </c>
      <c r="P15" s="124"/>
      <c r="Q15" s="123" t="s">
        <v>32</v>
      </c>
      <c r="R15" s="125" t="s">
        <v>33</v>
      </c>
      <c r="S15" s="126">
        <v>1</v>
      </c>
      <c r="T15" s="131"/>
      <c r="U15" s="132"/>
      <c r="V15" s="94"/>
      <c r="W15" s="133"/>
      <c r="X15" s="6" t="s">
        <v>0</v>
      </c>
      <c r="Y15" s="4"/>
      <c r="Z15" s="14"/>
    </row>
    <row r="16" spans="1:26" ht="24" customHeight="1" x14ac:dyDescent="0.25">
      <c r="A16" s="1"/>
      <c r="B16" s="119"/>
      <c r="C16" s="120"/>
      <c r="D16" s="120" t="s">
        <v>42</v>
      </c>
      <c r="E16" s="129"/>
      <c r="F16" s="72"/>
      <c r="G16" s="81"/>
      <c r="H16" s="184">
        <v>7</v>
      </c>
      <c r="I16" s="183">
        <v>14</v>
      </c>
      <c r="J16" s="179"/>
      <c r="K16" s="180"/>
      <c r="L16" s="123"/>
      <c r="M16" s="124"/>
      <c r="N16" s="123">
        <v>2</v>
      </c>
      <c r="O16" s="125">
        <v>2</v>
      </c>
      <c r="P16" s="124"/>
      <c r="Q16" s="123" t="s">
        <v>32</v>
      </c>
      <c r="R16" s="125" t="s">
        <v>33</v>
      </c>
      <c r="S16" s="126">
        <v>1</v>
      </c>
      <c r="T16" s="131"/>
      <c r="U16" s="132"/>
      <c r="V16" s="94"/>
      <c r="W16" s="133"/>
      <c r="X16" s="6"/>
      <c r="Y16" s="4"/>
      <c r="Z16" s="14"/>
    </row>
    <row r="17" spans="1:26" ht="30" customHeight="1" x14ac:dyDescent="0.25">
      <c r="B17" s="135"/>
      <c r="C17" s="122" t="s">
        <v>43</v>
      </c>
      <c r="D17" s="122"/>
      <c r="E17" s="122"/>
      <c r="F17" s="122"/>
      <c r="G17" s="79"/>
      <c r="H17" s="182">
        <f>SUM(H18:H19)</f>
        <v>17</v>
      </c>
      <c r="I17" s="182">
        <f>SUM(I18:I19)</f>
        <v>51</v>
      </c>
      <c r="J17" s="182"/>
      <c r="K17" s="182"/>
      <c r="L17" s="137"/>
      <c r="M17" s="137"/>
      <c r="N17" s="137">
        <f>N18+N19</f>
        <v>7</v>
      </c>
      <c r="O17" s="137"/>
      <c r="P17" s="137"/>
      <c r="Q17" s="138"/>
      <c r="R17" s="138"/>
      <c r="S17" s="139"/>
      <c r="T17" s="131"/>
      <c r="U17" s="132"/>
      <c r="V17" s="94"/>
      <c r="W17" s="133"/>
      <c r="X17" s="6" t="s">
        <v>0</v>
      </c>
      <c r="Y17" s="4"/>
      <c r="Z17" s="14"/>
    </row>
    <row r="18" spans="1:26" ht="19.5" customHeight="1" x14ac:dyDescent="0.25">
      <c r="A18" s="16"/>
      <c r="B18" s="119"/>
      <c r="C18" s="120"/>
      <c r="D18" s="120" t="s">
        <v>44</v>
      </c>
      <c r="E18" s="121"/>
      <c r="F18" s="72"/>
      <c r="G18" s="79"/>
      <c r="H18" s="178">
        <v>10</v>
      </c>
      <c r="I18" s="179">
        <v>30</v>
      </c>
      <c r="J18" s="179"/>
      <c r="K18" s="180"/>
      <c r="L18" s="123"/>
      <c r="M18" s="124"/>
      <c r="N18" s="123">
        <v>4</v>
      </c>
      <c r="O18" s="125">
        <v>4</v>
      </c>
      <c r="P18" s="124"/>
      <c r="Q18" s="123" t="s">
        <v>32</v>
      </c>
      <c r="R18" s="130" t="s">
        <v>33</v>
      </c>
      <c r="S18" s="126">
        <v>1</v>
      </c>
      <c r="T18" s="17"/>
      <c r="U18" s="17"/>
      <c r="V18" s="14"/>
      <c r="W18" s="128"/>
      <c r="X18" s="18" t="s">
        <v>0</v>
      </c>
      <c r="Y18" s="19"/>
      <c r="Z18" s="16"/>
    </row>
    <row r="19" spans="1:26" ht="25.5" customHeight="1" x14ac:dyDescent="0.25">
      <c r="A19" s="1" t="s">
        <v>0</v>
      </c>
      <c r="B19" s="119"/>
      <c r="C19" s="120"/>
      <c r="D19" s="61" t="s">
        <v>45</v>
      </c>
      <c r="E19" s="121" t="s">
        <v>46</v>
      </c>
      <c r="F19" s="72"/>
      <c r="G19" s="79"/>
      <c r="H19" s="184">
        <v>7</v>
      </c>
      <c r="I19" s="183">
        <v>21</v>
      </c>
      <c r="J19" s="179"/>
      <c r="K19" s="180"/>
      <c r="L19" s="123"/>
      <c r="M19" s="124"/>
      <c r="N19" s="123">
        <v>3</v>
      </c>
      <c r="O19" s="125">
        <v>3</v>
      </c>
      <c r="P19" s="124"/>
      <c r="Q19" s="123" t="s">
        <v>32</v>
      </c>
      <c r="R19" s="130" t="s">
        <v>33</v>
      </c>
      <c r="S19" s="126">
        <v>1</v>
      </c>
      <c r="T19" s="17"/>
      <c r="U19" s="17"/>
      <c r="V19" s="14"/>
      <c r="W19" s="128"/>
      <c r="X19" s="18" t="s">
        <v>0</v>
      </c>
      <c r="Y19" s="19"/>
      <c r="Z19" s="16"/>
    </row>
    <row r="20" spans="1:26" ht="20.25" customHeight="1" x14ac:dyDescent="0.25">
      <c r="B20" s="135"/>
      <c r="C20" s="122" t="s">
        <v>47</v>
      </c>
      <c r="D20" s="122"/>
      <c r="E20" s="122"/>
      <c r="F20" s="122"/>
      <c r="G20" s="79"/>
      <c r="H20" s="182">
        <f>SUM(H21:H23)</f>
        <v>24</v>
      </c>
      <c r="I20" s="182">
        <f>SUM(I21:I23)</f>
        <v>35</v>
      </c>
      <c r="J20" s="182"/>
      <c r="K20" s="182"/>
      <c r="L20" s="137"/>
      <c r="M20" s="137"/>
      <c r="N20" s="137">
        <f>N21+N22+N23</f>
        <v>7</v>
      </c>
      <c r="O20" s="137"/>
      <c r="P20" s="137"/>
      <c r="Q20" s="138"/>
      <c r="R20" s="138"/>
      <c r="S20" s="139"/>
      <c r="W20" s="140"/>
      <c r="X20" s="20"/>
    </row>
    <row r="21" spans="1:26" ht="20.25" customHeight="1" x14ac:dyDescent="0.25">
      <c r="B21" s="119"/>
      <c r="C21" s="120"/>
      <c r="D21" s="120" t="s">
        <v>48</v>
      </c>
      <c r="E21" s="121" t="s">
        <v>49</v>
      </c>
      <c r="F21" s="72"/>
      <c r="G21" s="79"/>
      <c r="H21" s="184">
        <v>7</v>
      </c>
      <c r="I21" s="179">
        <v>14</v>
      </c>
      <c r="J21" s="179"/>
      <c r="K21" s="180"/>
      <c r="L21" s="123"/>
      <c r="M21" s="124"/>
      <c r="N21" s="123">
        <v>2</v>
      </c>
      <c r="O21" s="125">
        <v>2</v>
      </c>
      <c r="P21" s="124"/>
      <c r="Q21" s="123" t="s">
        <v>32</v>
      </c>
      <c r="R21" s="125" t="s">
        <v>33</v>
      </c>
      <c r="S21" s="126">
        <v>1</v>
      </c>
      <c r="W21" s="140"/>
      <c r="X21" s="20"/>
    </row>
    <row r="22" spans="1:26" ht="20.25" customHeight="1" x14ac:dyDescent="0.25">
      <c r="B22" s="120"/>
      <c r="C22" s="82"/>
      <c r="D22" s="120" t="s">
        <v>50</v>
      </c>
      <c r="E22" s="121" t="s">
        <v>51</v>
      </c>
      <c r="F22" s="72"/>
      <c r="G22" s="79"/>
      <c r="H22" s="184">
        <v>7</v>
      </c>
      <c r="I22" s="179">
        <v>7</v>
      </c>
      <c r="J22" s="179"/>
      <c r="K22" s="180"/>
      <c r="L22" s="123"/>
      <c r="M22" s="124"/>
      <c r="N22" s="123">
        <v>2</v>
      </c>
      <c r="O22" s="125">
        <v>2</v>
      </c>
      <c r="P22" s="124"/>
      <c r="Q22" s="123" t="s">
        <v>32</v>
      </c>
      <c r="R22" s="125" t="s">
        <v>33</v>
      </c>
      <c r="S22" s="126">
        <v>1</v>
      </c>
      <c r="W22" s="140"/>
      <c r="X22" s="20"/>
      <c r="Z22" s="60"/>
    </row>
    <row r="23" spans="1:26" ht="21.75" customHeight="1" x14ac:dyDescent="0.25">
      <c r="B23" s="119"/>
      <c r="C23" s="120"/>
      <c r="D23" s="61" t="s">
        <v>52</v>
      </c>
      <c r="E23" s="83" t="s">
        <v>53</v>
      </c>
      <c r="F23" s="72"/>
      <c r="G23" s="79"/>
      <c r="H23" s="185">
        <v>10</v>
      </c>
      <c r="I23" s="186">
        <v>14</v>
      </c>
      <c r="J23" s="187"/>
      <c r="K23" s="188"/>
      <c r="L23" s="84"/>
      <c r="M23" s="85"/>
      <c r="N23" s="84">
        <v>3</v>
      </c>
      <c r="O23" s="86">
        <v>3</v>
      </c>
      <c r="P23" s="85"/>
      <c r="Q23" s="84" t="s">
        <v>32</v>
      </c>
      <c r="R23" s="87" t="s">
        <v>33</v>
      </c>
      <c r="S23" s="88">
        <v>1</v>
      </c>
      <c r="W23" s="140"/>
      <c r="X23" s="20"/>
    </row>
    <row r="24" spans="1:26" ht="21" customHeight="1" x14ac:dyDescent="0.25">
      <c r="B24" s="135"/>
      <c r="C24" s="122" t="s">
        <v>54</v>
      </c>
      <c r="D24" s="122"/>
      <c r="E24" s="122"/>
      <c r="F24" s="122"/>
      <c r="G24" s="79"/>
      <c r="H24" s="182">
        <f>SUM(H25:H26)</f>
        <v>17</v>
      </c>
      <c r="I24" s="182">
        <f>SUM(I25:I26)</f>
        <v>35</v>
      </c>
      <c r="J24" s="182"/>
      <c r="K24" s="182"/>
      <c r="L24" s="137"/>
      <c r="M24" s="137"/>
      <c r="N24" s="137">
        <f>N25+N26</f>
        <v>4</v>
      </c>
      <c r="O24" s="137"/>
      <c r="P24" s="137"/>
      <c r="Q24" s="138"/>
      <c r="R24" s="138"/>
      <c r="S24" s="139"/>
      <c r="W24" s="140"/>
      <c r="X24" s="20"/>
    </row>
    <row r="25" spans="1:26" ht="24" customHeight="1" x14ac:dyDescent="0.25">
      <c r="B25" s="119"/>
      <c r="C25" s="120"/>
      <c r="D25" s="170" t="s">
        <v>55</v>
      </c>
      <c r="E25" s="121"/>
      <c r="F25" s="72"/>
      <c r="G25" s="79"/>
      <c r="H25" s="184">
        <v>10</v>
      </c>
      <c r="I25" s="183">
        <v>14</v>
      </c>
      <c r="J25" s="179"/>
      <c r="K25" s="180"/>
      <c r="L25" s="123"/>
      <c r="M25" s="124"/>
      <c r="N25" s="123">
        <v>2</v>
      </c>
      <c r="O25" s="125">
        <v>2</v>
      </c>
      <c r="P25" s="124"/>
      <c r="Q25" s="123" t="s">
        <v>32</v>
      </c>
      <c r="R25" s="125" t="s">
        <v>33</v>
      </c>
      <c r="S25" s="126">
        <v>1</v>
      </c>
      <c r="W25" s="140"/>
      <c r="X25" s="20"/>
    </row>
    <row r="26" spans="1:26" ht="23.25" customHeight="1" x14ac:dyDescent="0.25">
      <c r="B26" s="119"/>
      <c r="C26" s="120"/>
      <c r="D26" s="120" t="s">
        <v>56</v>
      </c>
      <c r="E26" s="121"/>
      <c r="F26" s="72"/>
      <c r="G26" s="79"/>
      <c r="H26" s="178">
        <v>7</v>
      </c>
      <c r="I26" s="179">
        <v>21</v>
      </c>
      <c r="J26" s="179"/>
      <c r="K26" s="180"/>
      <c r="L26" s="123"/>
      <c r="M26" s="124"/>
      <c r="N26" s="123">
        <v>2</v>
      </c>
      <c r="O26" s="125">
        <v>2</v>
      </c>
      <c r="P26" s="124"/>
      <c r="Q26" s="123" t="s">
        <v>32</v>
      </c>
      <c r="R26" s="125" t="s">
        <v>33</v>
      </c>
      <c r="S26" s="126">
        <v>1</v>
      </c>
      <c r="W26" s="140"/>
      <c r="X26" s="20"/>
    </row>
    <row r="27" spans="1:26" ht="23.25" customHeight="1" x14ac:dyDescent="0.25">
      <c r="B27" s="135"/>
      <c r="C27" s="122" t="s">
        <v>57</v>
      </c>
      <c r="D27" s="122"/>
      <c r="E27" s="122"/>
      <c r="F27" s="122"/>
      <c r="G27" s="79"/>
      <c r="H27" s="182"/>
      <c r="I27" s="182">
        <f>SUM(I28:I30)</f>
        <v>100</v>
      </c>
      <c r="J27" s="182"/>
      <c r="K27" s="182"/>
      <c r="L27" s="137"/>
      <c r="M27" s="137"/>
      <c r="N27" s="137">
        <f>SUM(N28:N30)</f>
        <v>11</v>
      </c>
      <c r="O27" s="137"/>
      <c r="P27" s="137"/>
      <c r="Q27" s="138"/>
      <c r="R27" s="138"/>
      <c r="S27" s="139"/>
      <c r="W27" s="140"/>
      <c r="X27" s="20"/>
    </row>
    <row r="28" spans="1:26" ht="21.75" customHeight="1" x14ac:dyDescent="0.25">
      <c r="B28" s="119"/>
      <c r="C28" s="120"/>
      <c r="D28" s="120" t="s">
        <v>58</v>
      </c>
      <c r="E28" s="62"/>
      <c r="F28" s="72"/>
      <c r="G28" s="79"/>
      <c r="H28" s="178"/>
      <c r="I28" s="189">
        <v>40</v>
      </c>
      <c r="J28" s="179"/>
      <c r="K28" s="180"/>
      <c r="L28" s="123"/>
      <c r="M28" s="124"/>
      <c r="N28" s="123">
        <v>5</v>
      </c>
      <c r="O28" s="125">
        <v>5</v>
      </c>
      <c r="P28" s="124"/>
      <c r="Q28" s="123" t="s">
        <v>32</v>
      </c>
      <c r="R28" s="125" t="s">
        <v>33</v>
      </c>
      <c r="S28" s="126">
        <v>1</v>
      </c>
      <c r="W28" s="140"/>
      <c r="X28" s="20"/>
    </row>
    <row r="29" spans="1:26" ht="18.75" customHeight="1" x14ac:dyDescent="0.25">
      <c r="B29" s="119"/>
      <c r="C29" s="120"/>
      <c r="D29" s="120" t="s">
        <v>59</v>
      </c>
      <c r="E29" s="121" t="s">
        <v>60</v>
      </c>
      <c r="F29" s="72"/>
      <c r="G29" s="79"/>
      <c r="H29" s="178"/>
      <c r="I29" s="179">
        <v>20</v>
      </c>
      <c r="J29" s="179"/>
      <c r="K29" s="180"/>
      <c r="L29" s="123"/>
      <c r="M29" s="124"/>
      <c r="N29" s="123">
        <v>2</v>
      </c>
      <c r="O29" s="125">
        <v>2</v>
      </c>
      <c r="P29" s="124"/>
      <c r="Q29" s="123" t="s">
        <v>61</v>
      </c>
      <c r="R29" s="125" t="s">
        <v>62</v>
      </c>
      <c r="S29" s="126">
        <v>1</v>
      </c>
      <c r="W29" s="140"/>
      <c r="X29" s="20"/>
    </row>
    <row r="30" spans="1:26" ht="15.75" customHeight="1" x14ac:dyDescent="0.25">
      <c r="B30" s="119"/>
      <c r="C30" s="120"/>
      <c r="D30" s="120" t="s">
        <v>63</v>
      </c>
      <c r="E30" s="121"/>
      <c r="F30" s="72"/>
      <c r="G30" s="79"/>
      <c r="H30" s="178"/>
      <c r="I30" s="179">
        <v>40</v>
      </c>
      <c r="J30" s="179"/>
      <c r="K30" s="180"/>
      <c r="L30" s="123"/>
      <c r="M30" s="124"/>
      <c r="N30" s="123">
        <v>4</v>
      </c>
      <c r="O30" s="125">
        <v>4</v>
      </c>
      <c r="P30" s="124"/>
      <c r="Q30" s="123" t="s">
        <v>32</v>
      </c>
      <c r="R30" s="125" t="s">
        <v>33</v>
      </c>
      <c r="S30" s="126">
        <v>1</v>
      </c>
      <c r="W30" s="140"/>
      <c r="X30" s="20"/>
    </row>
    <row r="31" spans="1:26" ht="21.75" customHeight="1" x14ac:dyDescent="0.25">
      <c r="B31" s="135"/>
      <c r="C31" s="122" t="s">
        <v>64</v>
      </c>
      <c r="D31" s="122" t="s">
        <v>65</v>
      </c>
      <c r="E31" s="122"/>
      <c r="F31" s="122"/>
      <c r="G31" s="79"/>
      <c r="H31" s="182"/>
      <c r="I31" s="182">
        <f>SUM(I32:I33)</f>
        <v>40</v>
      </c>
      <c r="J31" s="182"/>
      <c r="K31" s="182">
        <v>7</v>
      </c>
      <c r="L31" s="137"/>
      <c r="M31" s="137"/>
      <c r="N31" s="137">
        <f>N32+N33</f>
        <v>6</v>
      </c>
      <c r="O31" s="137"/>
      <c r="P31" s="137"/>
      <c r="Q31" s="138"/>
      <c r="R31" s="138"/>
      <c r="S31" s="139"/>
      <c r="W31" s="140"/>
      <c r="X31" s="20"/>
    </row>
    <row r="32" spans="1:26" ht="21.75" customHeight="1" x14ac:dyDescent="0.25">
      <c r="B32" s="119"/>
      <c r="C32" s="120"/>
      <c r="D32" s="120" t="s">
        <v>66</v>
      </c>
      <c r="E32" s="121" t="s">
        <v>67</v>
      </c>
      <c r="F32" s="79"/>
      <c r="G32" s="136"/>
      <c r="H32" s="178"/>
      <c r="I32" s="179">
        <v>30</v>
      </c>
      <c r="J32" s="179"/>
      <c r="K32" s="180">
        <v>7</v>
      </c>
      <c r="L32" s="123"/>
      <c r="M32" s="124"/>
      <c r="N32" s="123">
        <v>2</v>
      </c>
      <c r="O32" s="125">
        <v>2</v>
      </c>
      <c r="P32" s="124"/>
      <c r="Q32" s="123" t="s">
        <v>32</v>
      </c>
      <c r="R32" s="125" t="s">
        <v>33</v>
      </c>
      <c r="S32" s="126">
        <v>1</v>
      </c>
      <c r="W32" s="140"/>
      <c r="X32" s="20"/>
    </row>
    <row r="33" spans="2:25" ht="18.75" customHeight="1" x14ac:dyDescent="0.25">
      <c r="B33" s="119"/>
      <c r="C33" s="120"/>
      <c r="D33" s="120" t="s">
        <v>68</v>
      </c>
      <c r="E33" s="121" t="s">
        <v>69</v>
      </c>
      <c r="F33" s="79"/>
      <c r="G33" s="136"/>
      <c r="H33" s="178"/>
      <c r="I33" s="179">
        <v>10</v>
      </c>
      <c r="J33" s="179"/>
      <c r="K33" s="180"/>
      <c r="L33" s="123"/>
      <c r="M33" s="124"/>
      <c r="N33" s="123">
        <v>4</v>
      </c>
      <c r="O33" s="125">
        <v>4</v>
      </c>
      <c r="P33" s="124"/>
      <c r="Q33" s="123" t="s">
        <v>61</v>
      </c>
      <c r="R33" s="125" t="s">
        <v>33</v>
      </c>
      <c r="S33" s="126">
        <v>1</v>
      </c>
      <c r="W33" s="140"/>
      <c r="X33" s="20"/>
    </row>
    <row r="34" spans="2:25" ht="18.75" customHeight="1" x14ac:dyDescent="0.25">
      <c r="B34" s="135"/>
      <c r="C34" s="122" t="s">
        <v>70</v>
      </c>
      <c r="D34" s="122"/>
      <c r="E34" s="122"/>
      <c r="F34" s="122"/>
      <c r="G34" s="79"/>
      <c r="H34" s="182"/>
      <c r="I34" s="182">
        <f>SUM(I35:I36)</f>
        <v>60</v>
      </c>
      <c r="J34" s="182"/>
      <c r="K34" s="182"/>
      <c r="L34" s="137"/>
      <c r="M34" s="137"/>
      <c r="N34" s="137">
        <v>4</v>
      </c>
      <c r="O34" s="137"/>
      <c r="P34" s="137"/>
      <c r="Q34" s="138"/>
      <c r="R34" s="138"/>
      <c r="S34" s="139"/>
      <c r="W34" s="140"/>
      <c r="X34" s="20"/>
    </row>
    <row r="35" spans="2:25" ht="18.75" customHeight="1" x14ac:dyDescent="0.25">
      <c r="B35" s="89"/>
      <c r="C35" s="120"/>
      <c r="D35" s="120" t="s">
        <v>71</v>
      </c>
      <c r="E35" s="121" t="s">
        <v>72</v>
      </c>
      <c r="F35" s="72"/>
      <c r="G35" s="79"/>
      <c r="H35" s="178"/>
      <c r="I35" s="183">
        <v>20</v>
      </c>
      <c r="J35" s="179"/>
      <c r="K35" s="180"/>
      <c r="L35" s="123"/>
      <c r="M35" s="124"/>
      <c r="N35" s="123">
        <v>1</v>
      </c>
      <c r="O35" s="125">
        <v>1</v>
      </c>
      <c r="P35" s="124"/>
      <c r="Q35" s="123" t="s">
        <v>32</v>
      </c>
      <c r="R35" s="125" t="s">
        <v>33</v>
      </c>
      <c r="S35" s="126">
        <v>1</v>
      </c>
      <c r="W35" s="140"/>
      <c r="X35" s="20"/>
    </row>
    <row r="36" spans="2:25" ht="15.75" customHeight="1" x14ac:dyDescent="0.25">
      <c r="B36" s="119"/>
      <c r="C36" s="120"/>
      <c r="D36" s="120" t="s">
        <v>73</v>
      </c>
      <c r="E36" s="121" t="s">
        <v>74</v>
      </c>
      <c r="F36" s="72"/>
      <c r="G36" s="79"/>
      <c r="H36" s="178"/>
      <c r="I36" s="183">
        <v>40</v>
      </c>
      <c r="J36" s="179"/>
      <c r="K36" s="180"/>
      <c r="L36" s="123"/>
      <c r="M36" s="124"/>
      <c r="N36" s="123">
        <v>3</v>
      </c>
      <c r="O36" s="125">
        <v>3</v>
      </c>
      <c r="P36" s="124"/>
      <c r="Q36" s="123" t="s">
        <v>61</v>
      </c>
      <c r="R36" s="125" t="s">
        <v>33</v>
      </c>
      <c r="S36" s="126">
        <v>1</v>
      </c>
      <c r="W36" s="140"/>
      <c r="X36" s="20"/>
    </row>
    <row r="37" spans="2:25" ht="15.75" customHeight="1" x14ac:dyDescent="0.25">
      <c r="B37" s="122" t="s">
        <v>75</v>
      </c>
      <c r="C37" s="122"/>
      <c r="D37" s="122"/>
      <c r="E37" s="122"/>
      <c r="F37" s="122"/>
      <c r="G37" s="79"/>
      <c r="H37" s="182"/>
      <c r="I37" s="182">
        <f>SUM(I38:I39)</f>
        <v>17</v>
      </c>
      <c r="J37" s="182"/>
      <c r="K37" s="182">
        <v>10</v>
      </c>
      <c r="L37" s="137"/>
      <c r="M37" s="137"/>
      <c r="N37" s="137">
        <f>SUM(N38:N39)</f>
        <v>8</v>
      </c>
      <c r="O37" s="137"/>
      <c r="P37" s="137"/>
      <c r="Q37" s="138"/>
      <c r="R37" s="138"/>
      <c r="S37" s="139"/>
      <c r="W37" s="140"/>
      <c r="X37" s="20"/>
    </row>
    <row r="38" spans="2:25" ht="15.75" customHeight="1" x14ac:dyDescent="0.25">
      <c r="B38" s="119"/>
      <c r="C38" s="120"/>
      <c r="D38" s="120" t="s">
        <v>76</v>
      </c>
      <c r="E38" s="121" t="s">
        <v>77</v>
      </c>
      <c r="F38" s="79"/>
      <c r="G38" s="136"/>
      <c r="H38" s="178"/>
      <c r="I38" s="183">
        <v>10</v>
      </c>
      <c r="J38" s="179"/>
      <c r="K38" s="180">
        <v>10</v>
      </c>
      <c r="L38" s="123"/>
      <c r="M38" s="124"/>
      <c r="N38" s="123">
        <v>5</v>
      </c>
      <c r="O38" s="125">
        <v>5</v>
      </c>
      <c r="P38" s="124"/>
      <c r="Q38" s="123" t="s">
        <v>32</v>
      </c>
      <c r="R38" s="125" t="s">
        <v>33</v>
      </c>
      <c r="S38" s="126">
        <v>1</v>
      </c>
      <c r="W38" s="140"/>
      <c r="X38" s="20" t="s">
        <v>78</v>
      </c>
      <c r="Y38" s="60"/>
    </row>
    <row r="39" spans="2:25" ht="15.75" customHeight="1" x14ac:dyDescent="0.25">
      <c r="B39" s="119"/>
      <c r="C39" s="120"/>
      <c r="D39" s="120" t="s">
        <v>79</v>
      </c>
      <c r="E39" s="121" t="s">
        <v>80</v>
      </c>
      <c r="F39" s="79"/>
      <c r="G39" s="136"/>
      <c r="H39" s="178"/>
      <c r="I39" s="183">
        <v>7</v>
      </c>
      <c r="J39" s="179"/>
      <c r="K39" s="180"/>
      <c r="L39" s="123"/>
      <c r="M39" s="124"/>
      <c r="N39" s="123">
        <v>3</v>
      </c>
      <c r="O39" s="125">
        <v>3</v>
      </c>
      <c r="P39" s="124"/>
      <c r="Q39" s="123" t="s">
        <v>61</v>
      </c>
      <c r="R39" s="125" t="s">
        <v>33</v>
      </c>
      <c r="S39" s="126">
        <v>1</v>
      </c>
      <c r="W39" s="140"/>
      <c r="X39" s="20"/>
    </row>
    <row r="40" spans="2:25" ht="15.75" customHeight="1" x14ac:dyDescent="0.25">
      <c r="H40" s="21"/>
      <c r="I40" s="21"/>
      <c r="J40" s="21"/>
      <c r="K40" s="21"/>
      <c r="S40" s="12"/>
      <c r="W40" s="140"/>
      <c r="X40" s="20"/>
    </row>
    <row r="41" spans="2:25" ht="15.75" customHeight="1" x14ac:dyDescent="0.25">
      <c r="E41" s="27" t="s">
        <v>81</v>
      </c>
      <c r="F41" s="22">
        <f>SUM(K41,I41,H41)</f>
        <v>525</v>
      </c>
      <c r="G41" s="15"/>
      <c r="H41" s="23">
        <f>SUM(H14,H17,H20,H24)</f>
        <v>72</v>
      </c>
      <c r="I41" s="23">
        <f>SUM(I7,I14,I17,I20,I24,I27,I31,I34,I37)</f>
        <v>436</v>
      </c>
      <c r="J41" s="23"/>
      <c r="K41" s="23">
        <v>17</v>
      </c>
      <c r="L41" s="24"/>
      <c r="M41" s="24"/>
      <c r="N41" s="24"/>
      <c r="O41" s="24">
        <f>SUM(O10:O39)</f>
        <v>60</v>
      </c>
      <c r="S41" s="12"/>
      <c r="W41" s="140"/>
      <c r="X41" s="20"/>
    </row>
    <row r="42" spans="2:25" ht="15.75" customHeight="1" x14ac:dyDescent="0.25">
      <c r="H42" s="25"/>
      <c r="I42" s="25"/>
      <c r="J42" s="25"/>
      <c r="K42" s="25"/>
      <c r="L42" s="26"/>
      <c r="M42" s="26"/>
      <c r="N42" s="26"/>
      <c r="O42" s="26"/>
      <c r="P42" s="26"/>
      <c r="S42" s="12"/>
      <c r="W42" s="140"/>
      <c r="X42" s="20"/>
    </row>
    <row r="43" spans="2:25" ht="15.75" customHeight="1" x14ac:dyDescent="0.25">
      <c r="H43" s="21"/>
      <c r="I43" s="21"/>
      <c r="J43" s="21"/>
      <c r="K43" s="21"/>
      <c r="Q43" s="26"/>
      <c r="S43" s="12"/>
      <c r="W43" s="140"/>
      <c r="X43" s="20"/>
    </row>
    <row r="44" spans="2:25" ht="15.75" customHeight="1" x14ac:dyDescent="0.25">
      <c r="E44" s="27"/>
      <c r="H44" s="21"/>
      <c r="I44" s="21"/>
      <c r="J44" s="59"/>
      <c r="K44" s="21"/>
      <c r="S44" s="12"/>
      <c r="W44" s="140"/>
      <c r="X44" s="20"/>
    </row>
    <row r="45" spans="2:25" ht="15.75" customHeight="1" x14ac:dyDescent="0.25">
      <c r="H45" s="21"/>
      <c r="I45" s="21"/>
      <c r="J45" s="59"/>
      <c r="K45" s="21"/>
      <c r="S45" s="12"/>
      <c r="W45" s="140"/>
      <c r="X45" s="20"/>
    </row>
    <row r="46" spans="2:25" ht="15.75" customHeight="1" x14ac:dyDescent="0.25">
      <c r="H46" s="21"/>
      <c r="I46" s="21"/>
      <c r="J46" s="59"/>
      <c r="K46" s="21"/>
      <c r="S46" s="12"/>
      <c r="W46" s="140"/>
      <c r="X46" s="20"/>
    </row>
    <row r="47" spans="2:25" ht="15.75" customHeight="1" x14ac:dyDescent="0.25">
      <c r="H47" s="21"/>
      <c r="I47" s="21"/>
      <c r="J47" s="21"/>
      <c r="K47" s="21"/>
      <c r="S47" s="12"/>
      <c r="W47" s="140"/>
      <c r="X47" s="20"/>
    </row>
    <row r="48" spans="2:25" ht="15.75" customHeight="1" x14ac:dyDescent="0.25">
      <c r="H48" s="21"/>
      <c r="I48" s="21"/>
      <c r="J48" s="21"/>
      <c r="K48" s="21"/>
      <c r="S48" s="12"/>
      <c r="W48" s="140"/>
      <c r="X48" s="20"/>
    </row>
    <row r="49" spans="8:24" ht="15.75" customHeight="1" x14ac:dyDescent="0.25">
      <c r="H49" s="21"/>
      <c r="I49" s="21"/>
      <c r="J49" s="21"/>
      <c r="K49" s="21"/>
      <c r="S49" s="12"/>
      <c r="W49" s="140"/>
      <c r="X49" s="20"/>
    </row>
    <row r="50" spans="8:24" ht="15.75" customHeight="1" x14ac:dyDescent="0.25">
      <c r="H50" s="21"/>
      <c r="I50" s="21"/>
      <c r="J50" s="21"/>
      <c r="K50" s="21"/>
      <c r="S50" s="12"/>
      <c r="W50" s="140"/>
      <c r="X50" s="20"/>
    </row>
    <row r="51" spans="8:24" ht="15.75" customHeight="1" x14ac:dyDescent="0.25">
      <c r="H51" s="21"/>
      <c r="I51" s="21"/>
      <c r="J51" s="21"/>
      <c r="K51" s="21"/>
      <c r="S51" s="12"/>
      <c r="W51" s="140"/>
      <c r="X51" s="20"/>
    </row>
    <row r="52" spans="8:24" ht="15.75" customHeight="1" x14ac:dyDescent="0.25">
      <c r="H52" s="21"/>
      <c r="I52" s="21"/>
      <c r="J52" s="21"/>
      <c r="K52" s="21"/>
      <c r="S52" s="12"/>
      <c r="W52" s="140"/>
      <c r="X52" s="20"/>
    </row>
    <row r="53" spans="8:24" ht="15.75" customHeight="1" x14ac:dyDescent="0.25">
      <c r="H53" s="21"/>
      <c r="I53" s="21"/>
      <c r="J53" s="21"/>
      <c r="K53" s="21"/>
      <c r="S53" s="12"/>
      <c r="W53" s="140"/>
      <c r="X53" s="20"/>
    </row>
    <row r="54" spans="8:24" ht="15.75" customHeight="1" x14ac:dyDescent="0.25">
      <c r="H54" s="21"/>
      <c r="I54" s="21"/>
      <c r="J54" s="21"/>
      <c r="K54" s="21"/>
      <c r="S54" s="12"/>
      <c r="W54" s="140"/>
      <c r="X54" s="20"/>
    </row>
    <row r="55" spans="8:24" ht="15.75" customHeight="1" x14ac:dyDescent="0.25">
      <c r="H55" s="21"/>
      <c r="I55" s="21"/>
      <c r="J55" s="21"/>
      <c r="K55" s="21"/>
      <c r="S55" s="12"/>
      <c r="W55" s="140"/>
      <c r="X55" s="20"/>
    </row>
    <row r="56" spans="8:24" ht="15.75" customHeight="1" x14ac:dyDescent="0.25">
      <c r="H56" s="21"/>
      <c r="I56" s="21"/>
      <c r="J56" s="21"/>
      <c r="K56" s="21"/>
      <c r="S56" s="12"/>
      <c r="W56" s="140"/>
      <c r="X56" s="20"/>
    </row>
    <row r="57" spans="8:24" ht="15.75" customHeight="1" x14ac:dyDescent="0.25">
      <c r="H57" s="21"/>
      <c r="I57" s="21"/>
      <c r="J57" s="21"/>
      <c r="K57" s="21"/>
      <c r="S57" s="12"/>
      <c r="W57" s="140"/>
      <c r="X57" s="20"/>
    </row>
    <row r="58" spans="8:24" ht="15.75" customHeight="1" x14ac:dyDescent="0.25">
      <c r="H58" s="21"/>
      <c r="I58" s="21"/>
      <c r="J58" s="21"/>
      <c r="K58" s="21"/>
      <c r="S58" s="12"/>
      <c r="W58" s="140"/>
      <c r="X58" s="20"/>
    </row>
    <row r="59" spans="8:24" ht="15.75" customHeight="1" x14ac:dyDescent="0.25">
      <c r="H59" s="21"/>
      <c r="I59" s="21"/>
      <c r="J59" s="21"/>
      <c r="K59" s="21"/>
      <c r="S59" s="12"/>
      <c r="W59" s="140"/>
      <c r="X59" s="20"/>
    </row>
    <row r="60" spans="8:24" ht="15.75" customHeight="1" x14ac:dyDescent="0.25">
      <c r="H60" s="21"/>
      <c r="I60" s="21"/>
      <c r="J60" s="21"/>
      <c r="K60" s="21"/>
      <c r="S60" s="12"/>
      <c r="W60" s="140"/>
      <c r="X60" s="20"/>
    </row>
    <row r="61" spans="8:24" ht="15.75" customHeight="1" x14ac:dyDescent="0.25">
      <c r="H61" s="21"/>
      <c r="I61" s="21"/>
      <c r="J61" s="21"/>
      <c r="K61" s="21"/>
      <c r="S61" s="12"/>
      <c r="W61" s="140"/>
      <c r="X61" s="20"/>
    </row>
    <row r="62" spans="8:24" ht="15.75" customHeight="1" x14ac:dyDescent="0.25">
      <c r="H62" s="21"/>
      <c r="I62" s="21"/>
      <c r="J62" s="21"/>
      <c r="K62" s="21"/>
      <c r="S62" s="12"/>
      <c r="W62" s="140"/>
      <c r="X62" s="20"/>
    </row>
    <row r="63" spans="8:24" ht="15.75" customHeight="1" x14ac:dyDescent="0.25">
      <c r="H63" s="21"/>
      <c r="I63" s="21"/>
      <c r="J63" s="21"/>
      <c r="K63" s="21"/>
      <c r="S63" s="12"/>
      <c r="W63" s="140"/>
      <c r="X63" s="20"/>
    </row>
    <row r="64" spans="8:24" ht="15.75" customHeight="1" x14ac:dyDescent="0.25">
      <c r="H64" s="21"/>
      <c r="I64" s="21"/>
      <c r="J64" s="21"/>
      <c r="K64" s="21"/>
      <c r="S64" s="12"/>
      <c r="W64" s="140"/>
      <c r="X64" s="20"/>
    </row>
    <row r="65" spans="8:24" ht="15.75" customHeight="1" x14ac:dyDescent="0.25">
      <c r="H65" s="21"/>
      <c r="I65" s="21"/>
      <c r="J65" s="21"/>
      <c r="K65" s="21"/>
      <c r="S65" s="12"/>
      <c r="W65" s="140"/>
      <c r="X65" s="20"/>
    </row>
    <row r="66" spans="8:24" ht="15.75" customHeight="1" x14ac:dyDescent="0.25">
      <c r="H66" s="21"/>
      <c r="I66" s="21"/>
      <c r="J66" s="21"/>
      <c r="K66" s="21"/>
      <c r="S66" s="12"/>
      <c r="W66" s="140"/>
      <c r="X66" s="20"/>
    </row>
    <row r="67" spans="8:24" ht="15.75" customHeight="1" x14ac:dyDescent="0.25">
      <c r="H67" s="21"/>
      <c r="I67" s="21"/>
      <c r="J67" s="21"/>
      <c r="K67" s="21"/>
      <c r="S67" s="12"/>
      <c r="W67" s="140"/>
      <c r="X67" s="20"/>
    </row>
    <row r="68" spans="8:24" ht="15.75" customHeight="1" x14ac:dyDescent="0.25">
      <c r="H68" s="21"/>
      <c r="I68" s="21"/>
      <c r="J68" s="21"/>
      <c r="K68" s="21"/>
      <c r="S68" s="12"/>
      <c r="W68" s="140"/>
      <c r="X68" s="20"/>
    </row>
    <row r="69" spans="8:24" ht="15.75" customHeight="1" x14ac:dyDescent="0.25">
      <c r="H69" s="21"/>
      <c r="I69" s="21"/>
      <c r="J69" s="21"/>
      <c r="K69" s="21"/>
      <c r="S69" s="12"/>
      <c r="W69" s="140"/>
      <c r="X69" s="20"/>
    </row>
    <row r="70" spans="8:24" ht="15.75" customHeight="1" x14ac:dyDescent="0.25">
      <c r="H70" s="21"/>
      <c r="I70" s="21"/>
      <c r="J70" s="21"/>
      <c r="K70" s="21"/>
      <c r="S70" s="12"/>
      <c r="W70" s="140"/>
      <c r="X70" s="20"/>
    </row>
    <row r="71" spans="8:24" ht="15.75" customHeight="1" x14ac:dyDescent="0.25">
      <c r="H71" s="21"/>
      <c r="I71" s="21"/>
      <c r="J71" s="21"/>
      <c r="K71" s="21"/>
      <c r="S71" s="12"/>
      <c r="W71" s="140"/>
      <c r="X71" s="20"/>
    </row>
    <row r="72" spans="8:24" ht="15.75" customHeight="1" x14ac:dyDescent="0.25">
      <c r="H72" s="21"/>
      <c r="I72" s="21"/>
      <c r="J72" s="21"/>
      <c r="K72" s="21"/>
      <c r="S72" s="12"/>
      <c r="W72" s="140"/>
      <c r="X72" s="20"/>
    </row>
    <row r="73" spans="8:24" ht="15.75" customHeight="1" x14ac:dyDescent="0.25">
      <c r="H73" s="21"/>
      <c r="I73" s="21"/>
      <c r="J73" s="21"/>
      <c r="K73" s="21"/>
      <c r="S73" s="12"/>
      <c r="W73" s="140"/>
      <c r="X73" s="20"/>
    </row>
    <row r="74" spans="8:24" ht="15.75" customHeight="1" x14ac:dyDescent="0.25">
      <c r="H74" s="21"/>
      <c r="I74" s="21"/>
      <c r="J74" s="21"/>
      <c r="K74" s="21"/>
      <c r="S74" s="12"/>
      <c r="W74" s="140"/>
      <c r="X74" s="20"/>
    </row>
    <row r="75" spans="8:24" ht="15.75" customHeight="1" x14ac:dyDescent="0.25">
      <c r="H75" s="21"/>
      <c r="I75" s="21"/>
      <c r="J75" s="21"/>
      <c r="K75" s="21"/>
      <c r="S75" s="12"/>
      <c r="W75" s="140"/>
      <c r="X75" s="20"/>
    </row>
    <row r="76" spans="8:24" ht="15.75" customHeight="1" x14ac:dyDescent="0.25">
      <c r="H76" s="21"/>
      <c r="I76" s="21"/>
      <c r="J76" s="21"/>
      <c r="K76" s="21"/>
      <c r="S76" s="12"/>
      <c r="W76" s="140"/>
      <c r="X76" s="20"/>
    </row>
    <row r="77" spans="8:24" ht="15.75" customHeight="1" x14ac:dyDescent="0.25">
      <c r="H77" s="21"/>
      <c r="I77" s="21"/>
      <c r="J77" s="21"/>
      <c r="K77" s="21"/>
      <c r="S77" s="12"/>
      <c r="W77" s="140"/>
      <c r="X77" s="20"/>
    </row>
    <row r="78" spans="8:24" ht="15.75" customHeight="1" x14ac:dyDescent="0.25">
      <c r="H78" s="21"/>
      <c r="I78" s="21"/>
      <c r="J78" s="21"/>
      <c r="K78" s="21"/>
      <c r="S78" s="12"/>
      <c r="W78" s="140"/>
      <c r="X78" s="20"/>
    </row>
    <row r="79" spans="8:24" ht="15.75" customHeight="1" x14ac:dyDescent="0.25">
      <c r="H79" s="21"/>
      <c r="I79" s="21"/>
      <c r="J79" s="21"/>
      <c r="K79" s="21"/>
      <c r="S79" s="12"/>
      <c r="W79" s="140"/>
      <c r="X79" s="20"/>
    </row>
    <row r="80" spans="8:24" ht="15.75" customHeight="1" x14ac:dyDescent="0.25">
      <c r="H80" s="21"/>
      <c r="I80" s="21"/>
      <c r="J80" s="21"/>
      <c r="K80" s="21"/>
      <c r="S80" s="12"/>
      <c r="W80" s="140"/>
      <c r="X80" s="20"/>
    </row>
    <row r="81" spans="8:24" ht="15.75" customHeight="1" x14ac:dyDescent="0.25">
      <c r="H81" s="21"/>
      <c r="I81" s="21"/>
      <c r="J81" s="21"/>
      <c r="K81" s="21"/>
      <c r="S81" s="12"/>
      <c r="W81" s="140"/>
      <c r="X81" s="20"/>
    </row>
    <row r="82" spans="8:24" ht="15.75" customHeight="1" x14ac:dyDescent="0.25">
      <c r="H82" s="21"/>
      <c r="I82" s="21"/>
      <c r="J82" s="21"/>
      <c r="K82" s="21"/>
      <c r="S82" s="12"/>
      <c r="W82" s="140"/>
      <c r="X82" s="20"/>
    </row>
    <row r="83" spans="8:24" ht="15.75" customHeight="1" x14ac:dyDescent="0.25">
      <c r="H83" s="21"/>
      <c r="I83" s="21"/>
      <c r="J83" s="21"/>
      <c r="K83" s="21"/>
      <c r="S83" s="12"/>
      <c r="W83" s="140"/>
      <c r="X83" s="20"/>
    </row>
    <row r="84" spans="8:24" ht="15.75" customHeight="1" x14ac:dyDescent="0.25">
      <c r="H84" s="21"/>
      <c r="I84" s="21"/>
      <c r="J84" s="21"/>
      <c r="K84" s="21"/>
      <c r="S84" s="12"/>
      <c r="W84" s="140"/>
      <c r="X84" s="20"/>
    </row>
    <row r="85" spans="8:24" ht="15.75" customHeight="1" x14ac:dyDescent="0.25">
      <c r="H85" s="21"/>
      <c r="I85" s="21"/>
      <c r="J85" s="21"/>
      <c r="K85" s="21"/>
      <c r="S85" s="12"/>
      <c r="W85" s="140"/>
      <c r="X85" s="20"/>
    </row>
    <row r="86" spans="8:24" ht="15.75" customHeight="1" x14ac:dyDescent="0.25">
      <c r="H86" s="21"/>
      <c r="I86" s="21"/>
      <c r="J86" s="21"/>
      <c r="K86" s="21"/>
      <c r="S86" s="12"/>
      <c r="W86" s="140"/>
      <c r="X86" s="20"/>
    </row>
    <row r="87" spans="8:24" ht="15.75" customHeight="1" x14ac:dyDescent="0.25">
      <c r="H87" s="21"/>
      <c r="I87" s="21"/>
      <c r="J87" s="21"/>
      <c r="K87" s="21"/>
      <c r="S87" s="12"/>
      <c r="W87" s="140"/>
      <c r="X87" s="20"/>
    </row>
    <row r="88" spans="8:24" ht="15.75" customHeight="1" x14ac:dyDescent="0.25">
      <c r="H88" s="21"/>
      <c r="I88" s="21"/>
      <c r="J88" s="21"/>
      <c r="K88" s="21"/>
      <c r="S88" s="12"/>
      <c r="W88" s="140"/>
      <c r="X88" s="20"/>
    </row>
    <row r="89" spans="8:24" ht="15.75" customHeight="1" x14ac:dyDescent="0.25">
      <c r="H89" s="21"/>
      <c r="I89" s="21"/>
      <c r="J89" s="21"/>
      <c r="K89" s="21"/>
      <c r="S89" s="12"/>
      <c r="W89" s="140"/>
      <c r="X89" s="20"/>
    </row>
    <row r="90" spans="8:24" ht="15.75" customHeight="1" x14ac:dyDescent="0.25">
      <c r="H90" s="21"/>
      <c r="I90" s="21"/>
      <c r="J90" s="21"/>
      <c r="K90" s="21"/>
      <c r="S90" s="12"/>
      <c r="W90" s="140"/>
      <c r="X90" s="20"/>
    </row>
    <row r="91" spans="8:24" ht="15.75" customHeight="1" x14ac:dyDescent="0.25">
      <c r="H91" s="21"/>
      <c r="I91" s="21"/>
      <c r="J91" s="21"/>
      <c r="K91" s="21"/>
      <c r="S91" s="12"/>
      <c r="W91" s="140"/>
      <c r="X91" s="20"/>
    </row>
    <row r="92" spans="8:24" ht="15.75" customHeight="1" x14ac:dyDescent="0.25">
      <c r="H92" s="21"/>
      <c r="I92" s="21"/>
      <c r="J92" s="21"/>
      <c r="K92" s="21"/>
      <c r="S92" s="12"/>
      <c r="W92" s="140"/>
      <c r="X92" s="20"/>
    </row>
    <row r="93" spans="8:24" ht="15.75" customHeight="1" x14ac:dyDescent="0.25">
      <c r="H93" s="21"/>
      <c r="I93" s="21"/>
      <c r="J93" s="21"/>
      <c r="K93" s="21"/>
      <c r="S93" s="12"/>
      <c r="W93" s="140"/>
      <c r="X93" s="20"/>
    </row>
    <row r="94" spans="8:24" ht="15.75" customHeight="1" x14ac:dyDescent="0.25">
      <c r="H94" s="21"/>
      <c r="I94" s="21"/>
      <c r="J94" s="21"/>
      <c r="K94" s="21"/>
      <c r="S94" s="12"/>
      <c r="W94" s="140"/>
      <c r="X94" s="20"/>
    </row>
    <row r="95" spans="8:24" ht="15.75" customHeight="1" x14ac:dyDescent="0.25">
      <c r="H95" s="21"/>
      <c r="I95" s="21"/>
      <c r="J95" s="21"/>
      <c r="K95" s="21"/>
      <c r="S95" s="12"/>
      <c r="W95" s="140"/>
      <c r="X95" s="20"/>
    </row>
    <row r="96" spans="8:24" ht="15.75" customHeight="1" x14ac:dyDescent="0.25">
      <c r="H96" s="21"/>
      <c r="I96" s="21"/>
      <c r="J96" s="21"/>
      <c r="K96" s="21"/>
      <c r="S96" s="12"/>
      <c r="W96" s="140"/>
      <c r="X96" s="20"/>
    </row>
    <row r="97" spans="8:24" ht="15.75" customHeight="1" x14ac:dyDescent="0.25">
      <c r="H97" s="21"/>
      <c r="I97" s="21"/>
      <c r="J97" s="21"/>
      <c r="K97" s="21"/>
      <c r="S97" s="12"/>
      <c r="W97" s="140"/>
      <c r="X97" s="20"/>
    </row>
    <row r="98" spans="8:24" ht="15.75" customHeight="1" x14ac:dyDescent="0.25">
      <c r="H98" s="21"/>
      <c r="I98" s="21"/>
      <c r="J98" s="21"/>
      <c r="K98" s="21"/>
      <c r="S98" s="12"/>
      <c r="W98" s="140"/>
      <c r="X98" s="20"/>
    </row>
    <row r="99" spans="8:24" ht="15.75" customHeight="1" x14ac:dyDescent="0.25">
      <c r="H99" s="21"/>
      <c r="I99" s="21"/>
      <c r="J99" s="21"/>
      <c r="K99" s="21"/>
      <c r="S99" s="12"/>
      <c r="W99" s="140"/>
      <c r="X99" s="20"/>
    </row>
    <row r="100" spans="8:24" ht="15.75" customHeight="1" x14ac:dyDescent="0.25">
      <c r="H100" s="21"/>
      <c r="I100" s="21"/>
      <c r="J100" s="21"/>
      <c r="K100" s="21"/>
      <c r="S100" s="12"/>
      <c r="W100" s="140"/>
      <c r="X100" s="20"/>
    </row>
    <row r="101" spans="8:24" ht="15.75" customHeight="1" x14ac:dyDescent="0.25">
      <c r="H101" s="21"/>
      <c r="I101" s="21"/>
      <c r="J101" s="21"/>
      <c r="K101" s="21"/>
      <c r="S101" s="12"/>
      <c r="W101" s="140"/>
      <c r="X101" s="20"/>
    </row>
    <row r="102" spans="8:24" ht="15.75" customHeight="1" x14ac:dyDescent="0.25">
      <c r="H102" s="21"/>
      <c r="I102" s="21"/>
      <c r="J102" s="21"/>
      <c r="K102" s="21"/>
      <c r="S102" s="12"/>
      <c r="W102" s="140"/>
      <c r="X102" s="20"/>
    </row>
    <row r="103" spans="8:24" ht="15.75" customHeight="1" x14ac:dyDescent="0.25">
      <c r="H103" s="21"/>
      <c r="I103" s="21"/>
      <c r="J103" s="21"/>
      <c r="K103" s="21"/>
      <c r="S103" s="12"/>
      <c r="W103" s="140"/>
      <c r="X103" s="20"/>
    </row>
    <row r="104" spans="8:24" ht="15.75" customHeight="1" x14ac:dyDescent="0.25">
      <c r="H104" s="21"/>
      <c r="I104" s="21"/>
      <c r="J104" s="21"/>
      <c r="K104" s="21"/>
      <c r="S104" s="12"/>
      <c r="W104" s="140"/>
      <c r="X104" s="20"/>
    </row>
    <row r="105" spans="8:24" ht="15.75" customHeight="1" x14ac:dyDescent="0.25">
      <c r="H105" s="21"/>
      <c r="I105" s="21"/>
      <c r="J105" s="21"/>
      <c r="K105" s="21"/>
      <c r="S105" s="12"/>
      <c r="W105" s="140"/>
      <c r="X105" s="20"/>
    </row>
    <row r="106" spans="8:24" ht="15.75" customHeight="1" x14ac:dyDescent="0.25">
      <c r="H106" s="21"/>
      <c r="I106" s="21"/>
      <c r="J106" s="21"/>
      <c r="K106" s="21"/>
      <c r="S106" s="12"/>
      <c r="W106" s="140"/>
      <c r="X106" s="20"/>
    </row>
    <row r="107" spans="8:24" ht="15.75" customHeight="1" x14ac:dyDescent="0.25">
      <c r="H107" s="21"/>
      <c r="I107" s="21"/>
      <c r="J107" s="21"/>
      <c r="K107" s="21"/>
      <c r="S107" s="12"/>
      <c r="W107" s="140"/>
      <c r="X107" s="20"/>
    </row>
    <row r="108" spans="8:24" ht="15.75" customHeight="1" x14ac:dyDescent="0.25">
      <c r="H108" s="21"/>
      <c r="I108" s="21"/>
      <c r="J108" s="21"/>
      <c r="K108" s="21"/>
      <c r="S108" s="12"/>
      <c r="W108" s="140"/>
      <c r="X108" s="20"/>
    </row>
    <row r="109" spans="8:24" ht="15.75" customHeight="1" x14ac:dyDescent="0.25">
      <c r="H109" s="21"/>
      <c r="I109" s="21"/>
      <c r="J109" s="21"/>
      <c r="K109" s="21"/>
      <c r="S109" s="12"/>
      <c r="W109" s="140"/>
      <c r="X109" s="20"/>
    </row>
    <row r="110" spans="8:24" ht="15.75" customHeight="1" x14ac:dyDescent="0.25">
      <c r="H110" s="21"/>
      <c r="I110" s="21"/>
      <c r="J110" s="21"/>
      <c r="K110" s="21"/>
      <c r="S110" s="12"/>
      <c r="W110" s="140"/>
      <c r="X110" s="20"/>
    </row>
    <row r="111" spans="8:24" ht="15.75" customHeight="1" x14ac:dyDescent="0.25">
      <c r="H111" s="21"/>
      <c r="I111" s="21"/>
      <c r="J111" s="21"/>
      <c r="K111" s="21"/>
      <c r="S111" s="12"/>
      <c r="W111" s="140"/>
      <c r="X111" s="20"/>
    </row>
    <row r="112" spans="8:24" ht="15.75" customHeight="1" x14ac:dyDescent="0.25">
      <c r="H112" s="21"/>
      <c r="I112" s="21"/>
      <c r="J112" s="21"/>
      <c r="K112" s="21"/>
      <c r="S112" s="12"/>
      <c r="W112" s="140"/>
      <c r="X112" s="20"/>
    </row>
    <row r="113" spans="8:24" ht="15.75" customHeight="1" x14ac:dyDescent="0.25">
      <c r="H113" s="21"/>
      <c r="I113" s="21"/>
      <c r="J113" s="21"/>
      <c r="K113" s="21"/>
      <c r="S113" s="12"/>
      <c r="W113" s="140"/>
      <c r="X113" s="20"/>
    </row>
    <row r="114" spans="8:24" ht="15.75" customHeight="1" x14ac:dyDescent="0.25">
      <c r="H114" s="21"/>
      <c r="I114" s="21"/>
      <c r="J114" s="21"/>
      <c r="K114" s="21"/>
      <c r="S114" s="12"/>
      <c r="W114" s="140"/>
      <c r="X114" s="20"/>
    </row>
    <row r="115" spans="8:24" ht="15.75" customHeight="1" x14ac:dyDescent="0.25">
      <c r="H115" s="21"/>
      <c r="I115" s="21"/>
      <c r="J115" s="21"/>
      <c r="K115" s="21"/>
      <c r="S115" s="12"/>
      <c r="W115" s="140"/>
      <c r="X115" s="20"/>
    </row>
    <row r="116" spans="8:24" ht="15.75" customHeight="1" x14ac:dyDescent="0.25">
      <c r="H116" s="21"/>
      <c r="I116" s="21"/>
      <c r="J116" s="21"/>
      <c r="K116" s="21"/>
      <c r="S116" s="12"/>
      <c r="W116" s="140"/>
      <c r="X116" s="20"/>
    </row>
    <row r="117" spans="8:24" ht="15.75" customHeight="1" x14ac:dyDescent="0.25">
      <c r="H117" s="21"/>
      <c r="I117" s="21"/>
      <c r="J117" s="21"/>
      <c r="K117" s="21"/>
      <c r="S117" s="12"/>
      <c r="W117" s="140"/>
      <c r="X117" s="20"/>
    </row>
    <row r="118" spans="8:24" ht="15.75" customHeight="1" x14ac:dyDescent="0.25">
      <c r="H118" s="21"/>
      <c r="I118" s="21"/>
      <c r="J118" s="21"/>
      <c r="K118" s="21"/>
      <c r="S118" s="12"/>
      <c r="W118" s="140"/>
      <c r="X118" s="20"/>
    </row>
    <row r="119" spans="8:24" ht="15.75" customHeight="1" x14ac:dyDescent="0.25">
      <c r="H119" s="21"/>
      <c r="I119" s="21"/>
      <c r="J119" s="21"/>
      <c r="K119" s="21"/>
      <c r="S119" s="12"/>
      <c r="W119" s="140"/>
      <c r="X119" s="20"/>
    </row>
    <row r="120" spans="8:24" ht="15.75" customHeight="1" x14ac:dyDescent="0.25">
      <c r="H120" s="21"/>
      <c r="I120" s="21"/>
      <c r="J120" s="21"/>
      <c r="K120" s="21"/>
      <c r="S120" s="12"/>
      <c r="W120" s="140"/>
      <c r="X120" s="20"/>
    </row>
    <row r="121" spans="8:24" ht="15.75" customHeight="1" x14ac:dyDescent="0.25">
      <c r="H121" s="21"/>
      <c r="I121" s="21"/>
      <c r="J121" s="21"/>
      <c r="K121" s="21"/>
      <c r="S121" s="12"/>
      <c r="W121" s="140"/>
      <c r="X121" s="20"/>
    </row>
    <row r="122" spans="8:24" ht="15.75" customHeight="1" x14ac:dyDescent="0.25">
      <c r="H122" s="21"/>
      <c r="I122" s="21"/>
      <c r="J122" s="21"/>
      <c r="K122" s="21"/>
      <c r="S122" s="12"/>
      <c r="W122" s="140"/>
      <c r="X122" s="20"/>
    </row>
    <row r="123" spans="8:24" ht="15.75" customHeight="1" x14ac:dyDescent="0.25">
      <c r="H123" s="21"/>
      <c r="I123" s="21"/>
      <c r="J123" s="21"/>
      <c r="K123" s="21"/>
      <c r="S123" s="12"/>
      <c r="W123" s="140"/>
      <c r="X123" s="20"/>
    </row>
    <row r="124" spans="8:24" ht="15.75" customHeight="1" x14ac:dyDescent="0.25">
      <c r="H124" s="21"/>
      <c r="I124" s="21"/>
      <c r="J124" s="21"/>
      <c r="K124" s="21"/>
      <c r="S124" s="12"/>
      <c r="W124" s="140"/>
      <c r="X124" s="20"/>
    </row>
    <row r="125" spans="8:24" ht="15.75" customHeight="1" x14ac:dyDescent="0.25">
      <c r="H125" s="21"/>
      <c r="I125" s="21"/>
      <c r="J125" s="21"/>
      <c r="K125" s="21"/>
      <c r="S125" s="12"/>
      <c r="W125" s="140"/>
      <c r="X125" s="20"/>
    </row>
    <row r="126" spans="8:24" ht="15.75" customHeight="1" x14ac:dyDescent="0.25">
      <c r="H126" s="21"/>
      <c r="I126" s="21"/>
      <c r="J126" s="21"/>
      <c r="K126" s="21"/>
      <c r="S126" s="12"/>
      <c r="W126" s="140"/>
      <c r="X126" s="20"/>
    </row>
    <row r="127" spans="8:24" ht="15.75" customHeight="1" x14ac:dyDescent="0.25">
      <c r="H127" s="21"/>
      <c r="I127" s="21"/>
      <c r="J127" s="21"/>
      <c r="K127" s="21"/>
      <c r="S127" s="12"/>
      <c r="W127" s="140"/>
      <c r="X127" s="20"/>
    </row>
    <row r="128" spans="8:24" ht="15.75" customHeight="1" x14ac:dyDescent="0.25">
      <c r="H128" s="21"/>
      <c r="I128" s="21"/>
      <c r="J128" s="21"/>
      <c r="K128" s="21"/>
      <c r="S128" s="12"/>
      <c r="W128" s="140"/>
      <c r="X128" s="20"/>
    </row>
    <row r="129" spans="8:24" ht="15.75" customHeight="1" x14ac:dyDescent="0.25">
      <c r="H129" s="21"/>
      <c r="I129" s="21"/>
      <c r="J129" s="21"/>
      <c r="K129" s="21"/>
      <c r="S129" s="12"/>
      <c r="W129" s="140"/>
      <c r="X129" s="20"/>
    </row>
    <row r="130" spans="8:24" ht="15.75" customHeight="1" x14ac:dyDescent="0.25">
      <c r="H130" s="21"/>
      <c r="I130" s="21"/>
      <c r="J130" s="21"/>
      <c r="K130" s="21"/>
      <c r="S130" s="12"/>
      <c r="W130" s="140"/>
      <c r="X130" s="20"/>
    </row>
    <row r="131" spans="8:24" ht="15.75" customHeight="1" x14ac:dyDescent="0.25">
      <c r="H131" s="21"/>
      <c r="I131" s="21"/>
      <c r="J131" s="21"/>
      <c r="K131" s="21"/>
      <c r="S131" s="12"/>
      <c r="W131" s="140"/>
      <c r="X131" s="20"/>
    </row>
    <row r="132" spans="8:24" ht="15.75" customHeight="1" x14ac:dyDescent="0.25">
      <c r="H132" s="21"/>
      <c r="I132" s="21"/>
      <c r="J132" s="21"/>
      <c r="K132" s="21"/>
      <c r="S132" s="12"/>
      <c r="W132" s="140"/>
      <c r="X132" s="20"/>
    </row>
    <row r="133" spans="8:24" ht="15.75" customHeight="1" x14ac:dyDescent="0.25">
      <c r="H133" s="21"/>
      <c r="I133" s="21"/>
      <c r="J133" s="21"/>
      <c r="K133" s="21"/>
      <c r="S133" s="12"/>
      <c r="W133" s="140"/>
      <c r="X133" s="20"/>
    </row>
    <row r="134" spans="8:24" ht="15.75" customHeight="1" x14ac:dyDescent="0.25">
      <c r="H134" s="21"/>
      <c r="I134" s="21"/>
      <c r="J134" s="21"/>
      <c r="K134" s="21"/>
      <c r="S134" s="12"/>
      <c r="W134" s="140"/>
      <c r="X134" s="20"/>
    </row>
    <row r="135" spans="8:24" ht="15.75" customHeight="1" x14ac:dyDescent="0.25">
      <c r="H135" s="21"/>
      <c r="I135" s="21"/>
      <c r="J135" s="21"/>
      <c r="K135" s="21"/>
      <c r="S135" s="12"/>
      <c r="W135" s="140"/>
      <c r="X135" s="20"/>
    </row>
    <row r="136" spans="8:24" ht="15.75" customHeight="1" x14ac:dyDescent="0.25">
      <c r="H136" s="21"/>
      <c r="I136" s="21"/>
      <c r="J136" s="21"/>
      <c r="K136" s="21"/>
      <c r="S136" s="12"/>
      <c r="W136" s="140"/>
      <c r="X136" s="20"/>
    </row>
    <row r="137" spans="8:24" ht="15.75" customHeight="1" x14ac:dyDescent="0.25">
      <c r="H137" s="21"/>
      <c r="I137" s="21"/>
      <c r="J137" s="21"/>
      <c r="K137" s="21"/>
      <c r="S137" s="12"/>
      <c r="W137" s="140"/>
      <c r="X137" s="20"/>
    </row>
    <row r="138" spans="8:24" ht="15.75" customHeight="1" x14ac:dyDescent="0.25">
      <c r="H138" s="21"/>
      <c r="I138" s="21"/>
      <c r="J138" s="21"/>
      <c r="K138" s="21"/>
      <c r="S138" s="12"/>
      <c r="W138" s="140"/>
      <c r="X138" s="20"/>
    </row>
    <row r="139" spans="8:24" ht="15.75" customHeight="1" x14ac:dyDescent="0.25">
      <c r="H139" s="21"/>
      <c r="I139" s="21"/>
      <c r="J139" s="21"/>
      <c r="K139" s="21"/>
      <c r="S139" s="12"/>
      <c r="W139" s="140"/>
      <c r="X139" s="20"/>
    </row>
    <row r="140" spans="8:24" ht="15.75" customHeight="1" x14ac:dyDescent="0.25">
      <c r="H140" s="21"/>
      <c r="I140" s="21"/>
      <c r="J140" s="21"/>
      <c r="K140" s="21"/>
      <c r="S140" s="12"/>
      <c r="W140" s="140"/>
      <c r="X140" s="20"/>
    </row>
    <row r="141" spans="8:24" ht="15.75" customHeight="1" x14ac:dyDescent="0.25">
      <c r="H141" s="21"/>
      <c r="I141" s="21"/>
      <c r="J141" s="21"/>
      <c r="K141" s="21"/>
      <c r="S141" s="12"/>
      <c r="W141" s="140"/>
      <c r="X141" s="20"/>
    </row>
    <row r="142" spans="8:24" ht="15.75" customHeight="1" x14ac:dyDescent="0.25">
      <c r="H142" s="21"/>
      <c r="I142" s="21"/>
      <c r="J142" s="21"/>
      <c r="K142" s="21"/>
      <c r="S142" s="12"/>
      <c r="W142" s="140"/>
      <c r="X142" s="20"/>
    </row>
    <row r="143" spans="8:24" ht="15.75" customHeight="1" x14ac:dyDescent="0.25">
      <c r="H143" s="21"/>
      <c r="I143" s="21"/>
      <c r="J143" s="21"/>
      <c r="K143" s="21"/>
      <c r="S143" s="12"/>
      <c r="W143" s="140"/>
      <c r="X143" s="20"/>
    </row>
    <row r="144" spans="8:24" ht="15.75" customHeight="1" x14ac:dyDescent="0.25">
      <c r="H144" s="21"/>
      <c r="I144" s="21"/>
      <c r="J144" s="21"/>
      <c r="K144" s="21"/>
      <c r="S144" s="12"/>
      <c r="W144" s="140"/>
      <c r="X144" s="20"/>
    </row>
    <row r="145" spans="8:24" ht="15.75" customHeight="1" x14ac:dyDescent="0.25">
      <c r="H145" s="21"/>
      <c r="I145" s="21"/>
      <c r="J145" s="21"/>
      <c r="K145" s="21"/>
      <c r="S145" s="12"/>
      <c r="W145" s="140"/>
      <c r="X145" s="20"/>
    </row>
    <row r="146" spans="8:24" ht="15.75" customHeight="1" x14ac:dyDescent="0.25">
      <c r="H146" s="21"/>
      <c r="I146" s="21"/>
      <c r="J146" s="21"/>
      <c r="K146" s="21"/>
      <c r="S146" s="12"/>
      <c r="W146" s="140"/>
      <c r="X146" s="20"/>
    </row>
    <row r="147" spans="8:24" ht="15.75" customHeight="1" x14ac:dyDescent="0.25">
      <c r="H147" s="21"/>
      <c r="I147" s="21"/>
      <c r="J147" s="21"/>
      <c r="K147" s="21"/>
      <c r="S147" s="12"/>
      <c r="W147" s="140"/>
      <c r="X147" s="20"/>
    </row>
    <row r="148" spans="8:24" ht="15.75" customHeight="1" x14ac:dyDescent="0.25">
      <c r="H148" s="21"/>
      <c r="I148" s="21"/>
      <c r="J148" s="21"/>
      <c r="K148" s="21"/>
      <c r="S148" s="12"/>
      <c r="W148" s="140"/>
      <c r="X148" s="20"/>
    </row>
    <row r="149" spans="8:24" ht="15.75" customHeight="1" x14ac:dyDescent="0.25">
      <c r="H149" s="21"/>
      <c r="I149" s="21"/>
      <c r="J149" s="21"/>
      <c r="K149" s="21"/>
      <c r="S149" s="12"/>
      <c r="W149" s="140"/>
      <c r="X149" s="20"/>
    </row>
    <row r="150" spans="8:24" ht="15.75" customHeight="1" x14ac:dyDescent="0.25">
      <c r="H150" s="21"/>
      <c r="I150" s="21"/>
      <c r="J150" s="21"/>
      <c r="K150" s="21"/>
      <c r="S150" s="12"/>
      <c r="W150" s="140"/>
      <c r="X150" s="20"/>
    </row>
    <row r="151" spans="8:24" ht="15.75" customHeight="1" x14ac:dyDescent="0.25">
      <c r="H151" s="21"/>
      <c r="I151" s="21"/>
      <c r="J151" s="21"/>
      <c r="K151" s="21"/>
      <c r="S151" s="12"/>
      <c r="W151" s="140"/>
      <c r="X151" s="20"/>
    </row>
    <row r="152" spans="8:24" ht="15.75" customHeight="1" x14ac:dyDescent="0.25">
      <c r="H152" s="21"/>
      <c r="I152" s="21"/>
      <c r="J152" s="21"/>
      <c r="K152" s="21"/>
      <c r="S152" s="12"/>
      <c r="W152" s="140"/>
      <c r="X152" s="20"/>
    </row>
    <row r="153" spans="8:24" ht="15.75" customHeight="1" x14ac:dyDescent="0.25">
      <c r="H153" s="21"/>
      <c r="I153" s="21"/>
      <c r="J153" s="21"/>
      <c r="K153" s="21"/>
      <c r="S153" s="12"/>
      <c r="W153" s="140"/>
      <c r="X153" s="20"/>
    </row>
    <row r="154" spans="8:24" ht="15.75" customHeight="1" x14ac:dyDescent="0.25">
      <c r="H154" s="21"/>
      <c r="I154" s="21"/>
      <c r="J154" s="21"/>
      <c r="K154" s="21"/>
      <c r="S154" s="12"/>
      <c r="W154" s="140"/>
      <c r="X154" s="20"/>
    </row>
    <row r="155" spans="8:24" ht="15.75" customHeight="1" x14ac:dyDescent="0.25">
      <c r="H155" s="21"/>
      <c r="I155" s="21"/>
      <c r="J155" s="21"/>
      <c r="K155" s="21"/>
      <c r="S155" s="12"/>
      <c r="W155" s="140"/>
      <c r="X155" s="20"/>
    </row>
    <row r="156" spans="8:24" ht="15.75" customHeight="1" x14ac:dyDescent="0.25">
      <c r="H156" s="21"/>
      <c r="I156" s="21"/>
      <c r="J156" s="21"/>
      <c r="K156" s="21"/>
      <c r="S156" s="12"/>
      <c r="W156" s="140"/>
      <c r="X156" s="20"/>
    </row>
    <row r="157" spans="8:24" ht="15.75" customHeight="1" x14ac:dyDescent="0.25">
      <c r="H157" s="21"/>
      <c r="I157" s="21"/>
      <c r="J157" s="21"/>
      <c r="K157" s="21"/>
      <c r="S157" s="12"/>
      <c r="W157" s="140"/>
      <c r="X157" s="20"/>
    </row>
    <row r="158" spans="8:24" ht="15.75" customHeight="1" x14ac:dyDescent="0.25">
      <c r="H158" s="21"/>
      <c r="I158" s="21"/>
      <c r="J158" s="21"/>
      <c r="K158" s="21"/>
      <c r="S158" s="12"/>
      <c r="W158" s="140"/>
      <c r="X158" s="20"/>
    </row>
    <row r="159" spans="8:24" ht="15.75" customHeight="1" x14ac:dyDescent="0.25">
      <c r="H159" s="21"/>
      <c r="I159" s="21"/>
      <c r="J159" s="21"/>
      <c r="K159" s="21"/>
      <c r="S159" s="12"/>
      <c r="W159" s="140"/>
      <c r="X159" s="20"/>
    </row>
    <row r="160" spans="8:24" ht="15.75" customHeight="1" x14ac:dyDescent="0.25">
      <c r="H160" s="21"/>
      <c r="I160" s="21"/>
      <c r="J160" s="21"/>
      <c r="K160" s="21"/>
      <c r="S160" s="12"/>
      <c r="W160" s="140"/>
      <c r="X160" s="20"/>
    </row>
    <row r="161" spans="8:24" ht="15.75" customHeight="1" x14ac:dyDescent="0.25">
      <c r="H161" s="21"/>
      <c r="I161" s="21"/>
      <c r="J161" s="21"/>
      <c r="K161" s="21"/>
      <c r="S161" s="12"/>
      <c r="W161" s="140"/>
      <c r="X161" s="20"/>
    </row>
    <row r="162" spans="8:24" ht="15.75" customHeight="1" x14ac:dyDescent="0.25">
      <c r="H162" s="21"/>
      <c r="I162" s="21"/>
      <c r="J162" s="21"/>
      <c r="K162" s="21"/>
      <c r="S162" s="12"/>
      <c r="W162" s="140"/>
      <c r="X162" s="20"/>
    </row>
    <row r="163" spans="8:24" ht="15.75" customHeight="1" x14ac:dyDescent="0.25">
      <c r="H163" s="21"/>
      <c r="I163" s="21"/>
      <c r="J163" s="21"/>
      <c r="K163" s="21"/>
      <c r="S163" s="12"/>
      <c r="W163" s="140"/>
      <c r="X163" s="20"/>
    </row>
    <row r="164" spans="8:24" ht="15.75" customHeight="1" x14ac:dyDescent="0.25">
      <c r="H164" s="21"/>
      <c r="I164" s="21"/>
      <c r="J164" s="21"/>
      <c r="K164" s="21"/>
      <c r="S164" s="12"/>
      <c r="W164" s="140"/>
      <c r="X164" s="20"/>
    </row>
    <row r="165" spans="8:24" ht="15.75" customHeight="1" x14ac:dyDescent="0.25">
      <c r="H165" s="21"/>
      <c r="I165" s="21"/>
      <c r="J165" s="21"/>
      <c r="K165" s="21"/>
      <c r="S165" s="12"/>
      <c r="W165" s="140"/>
      <c r="X165" s="20"/>
    </row>
    <row r="166" spans="8:24" ht="15.75" customHeight="1" x14ac:dyDescent="0.25">
      <c r="H166" s="21"/>
      <c r="I166" s="21"/>
      <c r="J166" s="21"/>
      <c r="K166" s="21"/>
      <c r="S166" s="12"/>
      <c r="W166" s="140"/>
      <c r="X166" s="20"/>
    </row>
    <row r="167" spans="8:24" ht="15.75" customHeight="1" x14ac:dyDescent="0.25">
      <c r="H167" s="21"/>
      <c r="I167" s="21"/>
      <c r="J167" s="21"/>
      <c r="K167" s="21"/>
      <c r="S167" s="12"/>
      <c r="W167" s="140"/>
      <c r="X167" s="20"/>
    </row>
    <row r="168" spans="8:24" ht="15.75" customHeight="1" x14ac:dyDescent="0.25">
      <c r="H168" s="21"/>
      <c r="I168" s="21"/>
      <c r="J168" s="21"/>
      <c r="K168" s="21"/>
      <c r="S168" s="12"/>
      <c r="W168" s="140"/>
      <c r="X168" s="20"/>
    </row>
    <row r="169" spans="8:24" ht="15.75" customHeight="1" x14ac:dyDescent="0.25">
      <c r="H169" s="21"/>
      <c r="I169" s="21"/>
      <c r="J169" s="21"/>
      <c r="K169" s="21"/>
      <c r="S169" s="12"/>
      <c r="W169" s="140"/>
      <c r="X169" s="20"/>
    </row>
    <row r="170" spans="8:24" ht="15.75" customHeight="1" x14ac:dyDescent="0.25">
      <c r="H170" s="21"/>
      <c r="I170" s="21"/>
      <c r="J170" s="21"/>
      <c r="K170" s="21"/>
      <c r="S170" s="12"/>
      <c r="W170" s="140"/>
      <c r="X170" s="20"/>
    </row>
    <row r="171" spans="8:24" ht="15.75" customHeight="1" x14ac:dyDescent="0.25">
      <c r="H171" s="21"/>
      <c r="I171" s="21"/>
      <c r="J171" s="21"/>
      <c r="K171" s="21"/>
      <c r="S171" s="12"/>
      <c r="W171" s="140"/>
      <c r="X171" s="20"/>
    </row>
    <row r="172" spans="8:24" ht="15.75" customHeight="1" x14ac:dyDescent="0.25">
      <c r="H172" s="21"/>
      <c r="I172" s="21"/>
      <c r="J172" s="21"/>
      <c r="K172" s="21"/>
      <c r="S172" s="12"/>
      <c r="W172" s="140"/>
      <c r="X172" s="20"/>
    </row>
    <row r="173" spans="8:24" ht="15.75" customHeight="1" x14ac:dyDescent="0.25">
      <c r="H173" s="21"/>
      <c r="I173" s="21"/>
      <c r="J173" s="21"/>
      <c r="K173" s="21"/>
      <c r="S173" s="12"/>
      <c r="W173" s="140"/>
      <c r="X173" s="20"/>
    </row>
    <row r="174" spans="8:24" ht="15.75" customHeight="1" x14ac:dyDescent="0.25">
      <c r="H174" s="21"/>
      <c r="I174" s="21"/>
      <c r="J174" s="21"/>
      <c r="K174" s="21"/>
      <c r="S174" s="12"/>
      <c r="W174" s="140"/>
      <c r="X174" s="20"/>
    </row>
    <row r="175" spans="8:24" ht="15.75" customHeight="1" x14ac:dyDescent="0.25">
      <c r="H175" s="21"/>
      <c r="I175" s="21"/>
      <c r="J175" s="21"/>
      <c r="K175" s="21"/>
      <c r="S175" s="12"/>
      <c r="W175" s="140"/>
      <c r="X175" s="20"/>
    </row>
    <row r="176" spans="8:24" ht="15.75" customHeight="1" x14ac:dyDescent="0.25">
      <c r="H176" s="21"/>
      <c r="I176" s="21"/>
      <c r="J176" s="21"/>
      <c r="K176" s="21"/>
      <c r="S176" s="12"/>
      <c r="W176" s="140"/>
      <c r="X176" s="20"/>
    </row>
    <row r="177" spans="8:24" ht="15.75" customHeight="1" x14ac:dyDescent="0.25">
      <c r="H177" s="21"/>
      <c r="I177" s="21"/>
      <c r="J177" s="21"/>
      <c r="K177" s="21"/>
      <c r="S177" s="12"/>
      <c r="W177" s="140"/>
      <c r="X177" s="20"/>
    </row>
    <row r="178" spans="8:24" ht="15.75" customHeight="1" x14ac:dyDescent="0.25">
      <c r="H178" s="21"/>
      <c r="I178" s="21"/>
      <c r="J178" s="21"/>
      <c r="K178" s="21"/>
      <c r="S178" s="12"/>
      <c r="W178" s="140"/>
      <c r="X178" s="20"/>
    </row>
    <row r="179" spans="8:24" ht="15.75" customHeight="1" x14ac:dyDescent="0.25">
      <c r="H179" s="21"/>
      <c r="I179" s="21"/>
      <c r="J179" s="21"/>
      <c r="K179" s="21"/>
      <c r="S179" s="12"/>
      <c r="W179" s="140"/>
      <c r="X179" s="20"/>
    </row>
    <row r="180" spans="8:24" ht="15.75" customHeight="1" x14ac:dyDescent="0.25">
      <c r="H180" s="21"/>
      <c r="I180" s="21"/>
      <c r="J180" s="21"/>
      <c r="K180" s="21"/>
      <c r="S180" s="12"/>
      <c r="W180" s="140"/>
      <c r="X180" s="20"/>
    </row>
    <row r="181" spans="8:24" ht="15.75" customHeight="1" x14ac:dyDescent="0.25">
      <c r="H181" s="21"/>
      <c r="I181" s="21"/>
      <c r="J181" s="21"/>
      <c r="K181" s="21"/>
      <c r="S181" s="12"/>
      <c r="W181" s="140"/>
      <c r="X181" s="20"/>
    </row>
    <row r="182" spans="8:24" ht="15.75" customHeight="1" x14ac:dyDescent="0.25">
      <c r="H182" s="21"/>
      <c r="I182" s="21"/>
      <c r="J182" s="21"/>
      <c r="K182" s="21"/>
      <c r="S182" s="12"/>
      <c r="W182" s="140"/>
      <c r="X182" s="20"/>
    </row>
    <row r="183" spans="8:24" ht="15.75" customHeight="1" x14ac:dyDescent="0.25">
      <c r="H183" s="21"/>
      <c r="I183" s="21"/>
      <c r="J183" s="21"/>
      <c r="K183" s="21"/>
      <c r="S183" s="12"/>
      <c r="W183" s="140"/>
      <c r="X183" s="20"/>
    </row>
    <row r="184" spans="8:24" ht="15.75" customHeight="1" x14ac:dyDescent="0.25">
      <c r="H184" s="21"/>
      <c r="I184" s="21"/>
      <c r="J184" s="21"/>
      <c r="K184" s="21"/>
      <c r="S184" s="12"/>
      <c r="W184" s="140"/>
      <c r="X184" s="20"/>
    </row>
    <row r="185" spans="8:24" ht="15.75" customHeight="1" x14ac:dyDescent="0.25">
      <c r="H185" s="21"/>
      <c r="I185" s="21"/>
      <c r="J185" s="21"/>
      <c r="K185" s="21"/>
      <c r="S185" s="12"/>
      <c r="W185" s="140"/>
      <c r="X185" s="20"/>
    </row>
    <row r="186" spans="8:24" ht="15.75" customHeight="1" x14ac:dyDescent="0.25">
      <c r="H186" s="21"/>
      <c r="I186" s="21"/>
      <c r="J186" s="21"/>
      <c r="K186" s="21"/>
      <c r="S186" s="12"/>
      <c r="W186" s="140"/>
      <c r="X186" s="20"/>
    </row>
    <row r="187" spans="8:24" ht="15.75" customHeight="1" x14ac:dyDescent="0.25">
      <c r="H187" s="21"/>
      <c r="I187" s="21"/>
      <c r="J187" s="21"/>
      <c r="K187" s="21"/>
      <c r="S187" s="12"/>
      <c r="W187" s="140"/>
      <c r="X187" s="20"/>
    </row>
    <row r="188" spans="8:24" ht="15.75" customHeight="1" x14ac:dyDescent="0.25">
      <c r="H188" s="21"/>
      <c r="I188" s="21"/>
      <c r="J188" s="21"/>
      <c r="K188" s="21"/>
      <c r="S188" s="12"/>
      <c r="W188" s="140"/>
      <c r="X188" s="20"/>
    </row>
    <row r="189" spans="8:24" ht="15.75" customHeight="1" x14ac:dyDescent="0.25">
      <c r="H189" s="21"/>
      <c r="I189" s="21"/>
      <c r="J189" s="21"/>
      <c r="K189" s="21"/>
      <c r="S189" s="12"/>
      <c r="W189" s="140"/>
      <c r="X189" s="20"/>
    </row>
    <row r="190" spans="8:24" ht="15.75" customHeight="1" x14ac:dyDescent="0.25">
      <c r="H190" s="21"/>
      <c r="I190" s="21"/>
      <c r="J190" s="21"/>
      <c r="K190" s="21"/>
      <c r="S190" s="12"/>
      <c r="W190" s="140"/>
      <c r="X190" s="20"/>
    </row>
    <row r="191" spans="8:24" ht="15.75" customHeight="1" x14ac:dyDescent="0.25">
      <c r="H191" s="21"/>
      <c r="I191" s="21"/>
      <c r="J191" s="21"/>
      <c r="K191" s="21"/>
      <c r="S191" s="12"/>
      <c r="W191" s="140"/>
      <c r="X191" s="20"/>
    </row>
    <row r="192" spans="8:24" ht="15.75" customHeight="1" x14ac:dyDescent="0.25">
      <c r="H192" s="21"/>
      <c r="I192" s="21"/>
      <c r="J192" s="21"/>
      <c r="K192" s="21"/>
      <c r="S192" s="12"/>
      <c r="W192" s="140"/>
      <c r="X192" s="20"/>
    </row>
    <row r="193" spans="8:24" ht="15.75" customHeight="1" x14ac:dyDescent="0.25">
      <c r="H193" s="21"/>
      <c r="I193" s="21"/>
      <c r="J193" s="21"/>
      <c r="K193" s="21"/>
      <c r="S193" s="12"/>
      <c r="W193" s="140"/>
      <c r="X193" s="20"/>
    </row>
    <row r="194" spans="8:24" ht="15.75" customHeight="1" x14ac:dyDescent="0.25">
      <c r="H194" s="21"/>
      <c r="I194" s="21"/>
      <c r="J194" s="21"/>
      <c r="K194" s="21"/>
      <c r="S194" s="12"/>
      <c r="W194" s="140"/>
      <c r="X194" s="20"/>
    </row>
    <row r="195" spans="8:24" ht="15.75" customHeight="1" x14ac:dyDescent="0.25">
      <c r="H195" s="21"/>
      <c r="I195" s="21"/>
      <c r="J195" s="21"/>
      <c r="K195" s="21"/>
      <c r="S195" s="12"/>
      <c r="W195" s="140"/>
      <c r="X195" s="20"/>
    </row>
    <row r="196" spans="8:24" ht="15.75" customHeight="1" x14ac:dyDescent="0.25">
      <c r="H196" s="21"/>
      <c r="I196" s="21"/>
      <c r="J196" s="21"/>
      <c r="K196" s="21"/>
      <c r="S196" s="12"/>
      <c r="W196" s="140"/>
      <c r="X196" s="20"/>
    </row>
    <row r="197" spans="8:24" ht="15.75" customHeight="1" x14ac:dyDescent="0.25">
      <c r="H197" s="21"/>
      <c r="I197" s="21"/>
      <c r="J197" s="21"/>
      <c r="K197" s="21"/>
      <c r="S197" s="12"/>
      <c r="W197" s="140"/>
      <c r="X197" s="20"/>
    </row>
    <row r="198" spans="8:24" ht="15.75" customHeight="1" x14ac:dyDescent="0.25">
      <c r="H198" s="21"/>
      <c r="I198" s="21"/>
      <c r="J198" s="21"/>
      <c r="K198" s="21"/>
      <c r="S198" s="12"/>
      <c r="W198" s="140"/>
      <c r="X198" s="20"/>
    </row>
    <row r="199" spans="8:24" ht="15.75" customHeight="1" x14ac:dyDescent="0.25">
      <c r="H199" s="21"/>
      <c r="I199" s="21"/>
      <c r="J199" s="21"/>
      <c r="K199" s="21"/>
      <c r="S199" s="12"/>
      <c r="W199" s="140"/>
      <c r="X199" s="20"/>
    </row>
    <row r="200" spans="8:24" ht="15.75" customHeight="1" x14ac:dyDescent="0.25">
      <c r="H200" s="21"/>
      <c r="I200" s="21"/>
      <c r="J200" s="21"/>
      <c r="K200" s="21"/>
      <c r="S200" s="12"/>
      <c r="W200" s="140"/>
      <c r="X200" s="20"/>
    </row>
    <row r="201" spans="8:24" ht="15.75" customHeight="1" x14ac:dyDescent="0.25">
      <c r="H201" s="21"/>
      <c r="I201" s="21"/>
      <c r="J201" s="21"/>
      <c r="K201" s="21"/>
      <c r="S201" s="12"/>
      <c r="W201" s="140"/>
      <c r="X201" s="20"/>
    </row>
    <row r="202" spans="8:24" ht="15.75" customHeight="1" x14ac:dyDescent="0.25">
      <c r="H202" s="21"/>
      <c r="I202" s="21"/>
      <c r="J202" s="21"/>
      <c r="K202" s="21"/>
      <c r="S202" s="12"/>
      <c r="W202" s="140"/>
      <c r="X202" s="20"/>
    </row>
    <row r="203" spans="8:24" ht="15.75" customHeight="1" x14ac:dyDescent="0.25">
      <c r="H203" s="21"/>
      <c r="I203" s="21"/>
      <c r="J203" s="21"/>
      <c r="K203" s="21"/>
      <c r="S203" s="12"/>
      <c r="W203" s="140"/>
      <c r="X203" s="20"/>
    </row>
    <row r="204" spans="8:24" ht="15.75" customHeight="1" x14ac:dyDescent="0.25">
      <c r="H204" s="21"/>
      <c r="I204" s="21"/>
      <c r="J204" s="21"/>
      <c r="K204" s="21"/>
      <c r="S204" s="12"/>
      <c r="W204" s="140"/>
      <c r="X204" s="20"/>
    </row>
    <row r="205" spans="8:24" ht="15.75" customHeight="1" x14ac:dyDescent="0.25">
      <c r="H205" s="21"/>
      <c r="I205" s="21"/>
      <c r="J205" s="21"/>
      <c r="K205" s="21"/>
      <c r="S205" s="12"/>
      <c r="W205" s="140"/>
      <c r="X205" s="20"/>
    </row>
    <row r="206" spans="8:24" ht="15.75" customHeight="1" x14ac:dyDescent="0.25">
      <c r="H206" s="21"/>
      <c r="I206" s="21"/>
      <c r="J206" s="21"/>
      <c r="K206" s="21"/>
      <c r="S206" s="12"/>
      <c r="W206" s="140"/>
      <c r="X206" s="20"/>
    </row>
    <row r="207" spans="8:24" ht="15.75" customHeight="1" x14ac:dyDescent="0.25">
      <c r="H207" s="21"/>
      <c r="I207" s="21"/>
      <c r="J207" s="21"/>
      <c r="K207" s="21"/>
      <c r="S207" s="12"/>
      <c r="W207" s="140"/>
      <c r="X207" s="20"/>
    </row>
    <row r="208" spans="8:24" ht="15.75" customHeight="1" x14ac:dyDescent="0.25">
      <c r="H208" s="21"/>
      <c r="I208" s="21"/>
      <c r="J208" s="21"/>
      <c r="K208" s="21"/>
      <c r="S208" s="12"/>
      <c r="W208" s="140"/>
      <c r="X208" s="20"/>
    </row>
    <row r="209" spans="8:24" ht="15.75" customHeight="1" x14ac:dyDescent="0.25">
      <c r="H209" s="21"/>
      <c r="I209" s="21"/>
      <c r="J209" s="21"/>
      <c r="K209" s="21"/>
      <c r="S209" s="12"/>
      <c r="W209" s="140"/>
      <c r="X209" s="20"/>
    </row>
    <row r="210" spans="8:24" ht="15.75" customHeight="1" x14ac:dyDescent="0.25">
      <c r="H210" s="21"/>
      <c r="I210" s="21"/>
      <c r="J210" s="21"/>
      <c r="K210" s="21"/>
      <c r="S210" s="12"/>
      <c r="W210" s="140"/>
      <c r="X210" s="20"/>
    </row>
    <row r="211" spans="8:24" ht="15.75" customHeight="1" x14ac:dyDescent="0.25">
      <c r="H211" s="21"/>
      <c r="I211" s="21"/>
      <c r="J211" s="21"/>
      <c r="K211" s="21"/>
      <c r="S211" s="12"/>
      <c r="W211" s="140"/>
      <c r="X211" s="20"/>
    </row>
    <row r="212" spans="8:24" ht="15.75" customHeight="1" x14ac:dyDescent="0.25">
      <c r="H212" s="21"/>
      <c r="I212" s="21"/>
      <c r="J212" s="21"/>
      <c r="K212" s="21"/>
      <c r="S212" s="12"/>
      <c r="W212" s="140"/>
      <c r="X212" s="20"/>
    </row>
    <row r="213" spans="8:24" ht="15.75" customHeight="1" x14ac:dyDescent="0.25">
      <c r="H213" s="21"/>
      <c r="I213" s="21"/>
      <c r="J213" s="21"/>
      <c r="K213" s="21"/>
      <c r="S213" s="12"/>
      <c r="W213" s="140"/>
      <c r="X213" s="20"/>
    </row>
    <row r="214" spans="8:24" ht="15.75" customHeight="1" x14ac:dyDescent="0.25">
      <c r="H214" s="21"/>
      <c r="I214" s="21"/>
      <c r="J214" s="21"/>
      <c r="K214" s="21"/>
      <c r="S214" s="12"/>
      <c r="W214" s="140"/>
      <c r="X214" s="20"/>
    </row>
    <row r="215" spans="8:24" ht="15.75" customHeight="1" x14ac:dyDescent="0.25">
      <c r="H215" s="21"/>
      <c r="I215" s="21"/>
      <c r="J215" s="21"/>
      <c r="K215" s="21"/>
      <c r="S215" s="12"/>
      <c r="W215" s="140"/>
      <c r="X215" s="20"/>
    </row>
    <row r="216" spans="8:24" ht="15.75" customHeight="1" x14ac:dyDescent="0.25">
      <c r="H216" s="21"/>
      <c r="I216" s="21"/>
      <c r="J216" s="21"/>
      <c r="K216" s="21"/>
      <c r="S216" s="12"/>
      <c r="W216" s="140"/>
      <c r="X216" s="20"/>
    </row>
    <row r="217" spans="8:24" ht="15.75" customHeight="1" x14ac:dyDescent="0.25">
      <c r="H217" s="21"/>
      <c r="I217" s="21"/>
      <c r="J217" s="21"/>
      <c r="K217" s="21"/>
      <c r="S217" s="12"/>
      <c r="W217" s="140"/>
      <c r="X217" s="20"/>
    </row>
    <row r="218" spans="8:24" ht="15.75" customHeight="1" x14ac:dyDescent="0.25">
      <c r="H218" s="21"/>
      <c r="I218" s="21"/>
      <c r="J218" s="21"/>
      <c r="K218" s="21"/>
      <c r="S218" s="12"/>
      <c r="W218" s="140"/>
      <c r="X218" s="20"/>
    </row>
    <row r="219" spans="8:24" ht="15.75" customHeight="1" x14ac:dyDescent="0.25">
      <c r="H219" s="21"/>
      <c r="I219" s="21"/>
      <c r="J219" s="21"/>
      <c r="K219" s="21"/>
      <c r="S219" s="12"/>
      <c r="W219" s="140"/>
      <c r="X219" s="20"/>
    </row>
    <row r="220" spans="8:24" ht="15.75" customHeight="1" x14ac:dyDescent="0.25">
      <c r="H220" s="21"/>
      <c r="I220" s="21"/>
      <c r="J220" s="21"/>
      <c r="K220" s="21"/>
      <c r="S220" s="12"/>
      <c r="W220" s="140"/>
      <c r="X220" s="20"/>
    </row>
    <row r="221" spans="8:24" ht="15.75" customHeight="1" x14ac:dyDescent="0.25">
      <c r="H221" s="21"/>
      <c r="I221" s="21"/>
      <c r="J221" s="21"/>
      <c r="K221" s="21"/>
      <c r="S221" s="12"/>
      <c r="W221" s="140"/>
      <c r="X221" s="20"/>
    </row>
    <row r="222" spans="8:24" ht="15.75" customHeight="1" x14ac:dyDescent="0.25">
      <c r="H222" s="21"/>
      <c r="I222" s="21"/>
      <c r="J222" s="21"/>
      <c r="K222" s="21"/>
      <c r="S222" s="12"/>
      <c r="W222" s="140"/>
      <c r="X222" s="20"/>
    </row>
    <row r="223" spans="8:24" ht="15.75" customHeight="1" x14ac:dyDescent="0.25">
      <c r="H223" s="21"/>
      <c r="I223" s="21"/>
      <c r="J223" s="21"/>
      <c r="K223" s="21"/>
      <c r="S223" s="12"/>
      <c r="W223" s="140"/>
      <c r="X223" s="20"/>
    </row>
    <row r="224" spans="8:24" ht="15.75" customHeight="1" x14ac:dyDescent="0.25">
      <c r="H224" s="21"/>
      <c r="I224" s="21"/>
      <c r="J224" s="21"/>
      <c r="K224" s="21"/>
      <c r="S224" s="12"/>
      <c r="W224" s="140"/>
      <c r="X224" s="20"/>
    </row>
    <row r="225" spans="8:24" ht="15.75" customHeight="1" x14ac:dyDescent="0.25">
      <c r="H225" s="21"/>
      <c r="I225" s="21"/>
      <c r="J225" s="21"/>
      <c r="K225" s="21"/>
      <c r="S225" s="12"/>
      <c r="W225" s="140"/>
      <c r="X225" s="20"/>
    </row>
    <row r="226" spans="8:24" ht="15.75" customHeight="1" x14ac:dyDescent="0.25">
      <c r="H226" s="21"/>
      <c r="I226" s="21"/>
      <c r="J226" s="21"/>
      <c r="K226" s="21"/>
      <c r="S226" s="12"/>
      <c r="W226" s="140"/>
      <c r="X226" s="20"/>
    </row>
    <row r="227" spans="8:24" ht="15.75" customHeight="1" x14ac:dyDescent="0.25">
      <c r="H227" s="21"/>
      <c r="I227" s="21"/>
      <c r="J227" s="21"/>
      <c r="K227" s="21"/>
      <c r="S227" s="12"/>
      <c r="W227" s="140"/>
      <c r="X227" s="20"/>
    </row>
    <row r="228" spans="8:24" ht="15.75" customHeight="1" x14ac:dyDescent="0.25">
      <c r="H228" s="21"/>
      <c r="I228" s="21"/>
      <c r="J228" s="21"/>
      <c r="K228" s="21"/>
      <c r="S228" s="12"/>
      <c r="W228" s="140"/>
      <c r="X228" s="20"/>
    </row>
    <row r="229" spans="8:24" ht="15.75" customHeight="1" x14ac:dyDescent="0.25">
      <c r="H229" s="21"/>
      <c r="I229" s="21"/>
      <c r="J229" s="21"/>
      <c r="K229" s="21"/>
      <c r="S229" s="12"/>
      <c r="W229" s="140"/>
      <c r="X229" s="20"/>
    </row>
    <row r="230" spans="8:24" ht="15.75" customHeight="1" x14ac:dyDescent="0.25">
      <c r="H230" s="21"/>
      <c r="I230" s="21"/>
      <c r="J230" s="21"/>
      <c r="K230" s="21"/>
      <c r="S230" s="12"/>
      <c r="W230" s="140"/>
      <c r="X230" s="20"/>
    </row>
    <row r="231" spans="8:24" ht="15.75" customHeight="1" x14ac:dyDescent="0.25">
      <c r="H231" s="21"/>
      <c r="I231" s="21"/>
      <c r="J231" s="21"/>
      <c r="K231" s="21"/>
      <c r="S231" s="12"/>
      <c r="W231" s="140"/>
      <c r="X231" s="20"/>
    </row>
    <row r="232" spans="8:24" ht="15.75" customHeight="1" x14ac:dyDescent="0.25">
      <c r="H232" s="21"/>
      <c r="I232" s="21"/>
      <c r="J232" s="21"/>
      <c r="K232" s="21"/>
      <c r="S232" s="12"/>
      <c r="W232" s="140"/>
      <c r="X232" s="20"/>
    </row>
    <row r="233" spans="8:24" ht="15.75" customHeight="1" x14ac:dyDescent="0.25">
      <c r="H233" s="21"/>
      <c r="I233" s="21"/>
      <c r="J233" s="21"/>
      <c r="K233" s="21"/>
      <c r="S233" s="12"/>
      <c r="W233" s="140"/>
      <c r="X233" s="20"/>
    </row>
    <row r="234" spans="8:24" ht="15.75" customHeight="1" x14ac:dyDescent="0.25">
      <c r="H234" s="21"/>
      <c r="I234" s="21"/>
      <c r="J234" s="21"/>
      <c r="K234" s="21"/>
      <c r="S234" s="12"/>
      <c r="W234" s="140"/>
      <c r="X234" s="20"/>
    </row>
    <row r="235" spans="8:24" ht="15.75" customHeight="1" x14ac:dyDescent="0.25">
      <c r="H235" s="21"/>
      <c r="I235" s="21"/>
      <c r="J235" s="21"/>
      <c r="K235" s="21"/>
      <c r="S235" s="12"/>
      <c r="W235" s="140"/>
      <c r="X235" s="20"/>
    </row>
    <row r="236" spans="8:24" ht="15.75" customHeight="1" x14ac:dyDescent="0.25">
      <c r="H236" s="21"/>
      <c r="I236" s="21"/>
      <c r="J236" s="21"/>
      <c r="K236" s="21"/>
      <c r="S236" s="12"/>
      <c r="W236" s="140"/>
      <c r="X236" s="20"/>
    </row>
    <row r="237" spans="8:24" ht="15.75" customHeight="1" x14ac:dyDescent="0.25">
      <c r="H237" s="21"/>
      <c r="I237" s="21"/>
      <c r="J237" s="21"/>
      <c r="K237" s="21"/>
      <c r="S237" s="12"/>
      <c r="W237" s="140"/>
      <c r="X237" s="20"/>
    </row>
    <row r="238" spans="8:24" ht="15.75" customHeight="1" x14ac:dyDescent="0.25">
      <c r="H238" s="21"/>
      <c r="I238" s="21"/>
      <c r="J238" s="21"/>
      <c r="K238" s="21"/>
      <c r="S238" s="12"/>
      <c r="W238" s="140"/>
      <c r="X238" s="20"/>
    </row>
    <row r="239" spans="8:24" ht="15.75" customHeight="1" x14ac:dyDescent="0.25">
      <c r="H239" s="21"/>
      <c r="I239" s="21"/>
      <c r="J239" s="21"/>
      <c r="K239" s="21"/>
      <c r="S239" s="12"/>
      <c r="W239" s="140"/>
      <c r="X239" s="20"/>
    </row>
    <row r="240" spans="8:24" ht="15.75" customHeight="1" x14ac:dyDescent="0.25">
      <c r="H240" s="21"/>
      <c r="I240" s="21"/>
      <c r="J240" s="21"/>
      <c r="K240" s="21"/>
      <c r="S240" s="12"/>
      <c r="W240" s="140"/>
      <c r="X240" s="20"/>
    </row>
    <row r="241" spans="2:24" ht="15.75" customHeight="1" x14ac:dyDescent="0.25">
      <c r="H241" s="21"/>
      <c r="I241" s="21"/>
      <c r="J241" s="21"/>
      <c r="K241" s="21"/>
      <c r="S241" s="12"/>
      <c r="W241" s="140"/>
      <c r="X241" s="20"/>
    </row>
    <row r="242" spans="2:24" ht="15.75" customHeight="1" x14ac:dyDescent="0.25">
      <c r="H242" s="21"/>
      <c r="I242" s="21"/>
      <c r="J242" s="21"/>
      <c r="K242" s="21"/>
      <c r="S242" s="12"/>
      <c r="W242" s="140"/>
      <c r="X242" s="20"/>
    </row>
    <row r="243" spans="2:24" ht="15.75" customHeight="1" x14ac:dyDescent="0.25">
      <c r="H243" s="21"/>
      <c r="I243" s="21"/>
      <c r="J243" s="21"/>
      <c r="K243" s="21"/>
      <c r="S243" s="12"/>
      <c r="W243" s="140"/>
      <c r="X243" s="20"/>
    </row>
    <row r="244" spans="2:24" ht="15.75" customHeight="1" x14ac:dyDescent="0.25">
      <c r="H244" s="21"/>
      <c r="I244" s="21"/>
      <c r="J244" s="21"/>
      <c r="K244" s="21"/>
      <c r="S244" s="12"/>
      <c r="W244" s="140"/>
      <c r="X244" s="20"/>
    </row>
    <row r="245" spans="2:24" ht="15.75" customHeight="1" x14ac:dyDescent="0.25">
      <c r="B245" s="14"/>
      <c r="C245" s="14"/>
      <c r="D245" s="14"/>
      <c r="E245" s="14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28"/>
      <c r="U245" s="28"/>
      <c r="V245" s="29"/>
      <c r="W245" s="141"/>
      <c r="X245" s="20"/>
    </row>
    <row r="246" spans="2:24" ht="15.75" customHeight="1" x14ac:dyDescent="0.25">
      <c r="B246" s="14"/>
      <c r="C246" s="14"/>
      <c r="D246" s="14"/>
      <c r="E246" s="14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28"/>
      <c r="U246" s="28"/>
      <c r="V246" s="29"/>
      <c r="W246" s="141"/>
      <c r="X246" s="20"/>
    </row>
    <row r="247" spans="2:24" ht="15.75" customHeight="1" x14ac:dyDescent="0.25">
      <c r="B247" s="14"/>
      <c r="C247" s="14"/>
      <c r="D247" s="14"/>
      <c r="E247" s="14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28"/>
      <c r="U247" s="28"/>
      <c r="V247" s="29"/>
      <c r="W247" s="141"/>
      <c r="X247" s="20"/>
    </row>
    <row r="248" spans="2:24" ht="15.75" customHeight="1" x14ac:dyDescent="0.25">
      <c r="B248" s="14"/>
      <c r="C248" s="14"/>
      <c r="D248" s="14"/>
      <c r="E248" s="14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28"/>
      <c r="U248" s="28"/>
      <c r="V248" s="29"/>
      <c r="W248" s="141"/>
      <c r="X248" s="20"/>
    </row>
    <row r="249" spans="2:24" ht="15.75" customHeight="1" x14ac:dyDescent="0.25">
      <c r="B249" s="14"/>
      <c r="C249" s="14"/>
      <c r="D249" s="14"/>
      <c r="E249" s="14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28"/>
      <c r="U249" s="28"/>
      <c r="V249" s="29"/>
      <c r="W249" s="141"/>
      <c r="X249" s="20"/>
    </row>
    <row r="250" spans="2:24" ht="15.75" customHeight="1" x14ac:dyDescent="0.25">
      <c r="B250" s="14"/>
      <c r="C250" s="14"/>
      <c r="D250" s="14"/>
      <c r="E250" s="14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28"/>
      <c r="U250" s="28"/>
      <c r="V250" s="29"/>
      <c r="W250" s="141"/>
      <c r="X250" s="20"/>
    </row>
    <row r="251" spans="2:24" ht="15.75" customHeight="1" x14ac:dyDescent="0.25">
      <c r="B251" s="14"/>
      <c r="C251" s="14"/>
      <c r="D251" s="14"/>
      <c r="E251" s="14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28"/>
      <c r="U251" s="28"/>
      <c r="V251" s="29"/>
      <c r="W251" s="141"/>
      <c r="X251" s="20"/>
    </row>
    <row r="252" spans="2:24" ht="15.75" customHeight="1" x14ac:dyDescent="0.25">
      <c r="B252" s="14"/>
      <c r="C252" s="14"/>
      <c r="D252" s="14"/>
      <c r="E252" s="14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28"/>
      <c r="U252" s="28"/>
      <c r="V252" s="29"/>
      <c r="W252" s="141"/>
      <c r="X252" s="20"/>
    </row>
    <row r="253" spans="2:24" ht="15.75" customHeight="1" x14ac:dyDescent="0.25">
      <c r="B253" s="14"/>
      <c r="C253" s="14"/>
      <c r="D253" s="14"/>
      <c r="E253" s="14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28"/>
      <c r="U253" s="28"/>
      <c r="V253" s="29"/>
      <c r="W253" s="141"/>
      <c r="X253" s="20"/>
    </row>
    <row r="254" spans="2:24" ht="15.75" customHeight="1" x14ac:dyDescent="0.25">
      <c r="B254" s="14"/>
      <c r="C254" s="14"/>
      <c r="D254" s="14"/>
      <c r="E254" s="14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28"/>
      <c r="U254" s="28"/>
      <c r="V254" s="29"/>
      <c r="W254" s="141"/>
      <c r="X254" s="20"/>
    </row>
    <row r="255" spans="2:24" ht="15.75" customHeight="1" x14ac:dyDescent="0.25">
      <c r="B255" s="14"/>
      <c r="C255" s="14"/>
      <c r="D255" s="14"/>
      <c r="E255" s="14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28"/>
      <c r="U255" s="28"/>
      <c r="V255" s="29"/>
      <c r="W255" s="141"/>
      <c r="X255" s="20"/>
    </row>
    <row r="256" spans="2:24" ht="15.75" customHeight="1" x14ac:dyDescent="0.25">
      <c r="B256" s="14"/>
      <c r="C256" s="14"/>
      <c r="D256" s="14"/>
      <c r="E256" s="14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28"/>
      <c r="U256" s="28"/>
      <c r="V256" s="29"/>
      <c r="W256" s="141"/>
      <c r="X256" s="20"/>
    </row>
    <row r="257" spans="2:24" ht="15.75" customHeight="1" x14ac:dyDescent="0.25">
      <c r="B257" s="14"/>
      <c r="C257" s="14"/>
      <c r="D257" s="14"/>
      <c r="E257" s="14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28"/>
      <c r="U257" s="28"/>
      <c r="V257" s="29"/>
      <c r="W257" s="141"/>
      <c r="X257" s="20"/>
    </row>
    <row r="258" spans="2:24" ht="15.75" customHeight="1" x14ac:dyDescent="0.25">
      <c r="B258" s="14"/>
      <c r="C258" s="14"/>
      <c r="D258" s="14"/>
      <c r="E258" s="14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28"/>
      <c r="U258" s="28"/>
      <c r="V258" s="29"/>
      <c r="W258" s="141"/>
      <c r="X258" s="20"/>
    </row>
    <row r="259" spans="2:24" ht="15.75" customHeight="1" x14ac:dyDescent="0.25">
      <c r="B259" s="14"/>
      <c r="C259" s="14"/>
      <c r="D259" s="14"/>
      <c r="E259" s="14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28"/>
      <c r="U259" s="28"/>
      <c r="V259" s="29"/>
      <c r="W259" s="141"/>
      <c r="X259" s="20"/>
    </row>
    <row r="260" spans="2:24" ht="15.75" customHeight="1" x14ac:dyDescent="0.25">
      <c r="B260" s="14"/>
      <c r="C260" s="14"/>
      <c r="D260" s="14"/>
      <c r="E260" s="14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28"/>
      <c r="U260" s="28"/>
      <c r="V260" s="29"/>
      <c r="W260" s="141"/>
      <c r="X260" s="20"/>
    </row>
    <row r="261" spans="2:24" ht="15.75" customHeight="1" x14ac:dyDescent="0.25">
      <c r="B261" s="14"/>
      <c r="C261" s="14"/>
      <c r="D261" s="14"/>
      <c r="E261" s="14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28"/>
      <c r="U261" s="28"/>
      <c r="V261" s="29"/>
      <c r="W261" s="141"/>
      <c r="X261" s="20"/>
    </row>
    <row r="262" spans="2:24" ht="15.75" customHeight="1" x14ac:dyDescent="0.25">
      <c r="B262" s="14"/>
      <c r="C262" s="14"/>
      <c r="D262" s="14"/>
      <c r="E262" s="14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28"/>
      <c r="U262" s="28"/>
      <c r="V262" s="29"/>
      <c r="W262" s="141"/>
      <c r="X262" s="20"/>
    </row>
    <row r="263" spans="2:24" ht="15.75" customHeight="1" x14ac:dyDescent="0.25">
      <c r="B263" s="14"/>
      <c r="C263" s="14"/>
      <c r="D263" s="14"/>
      <c r="E263" s="14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28"/>
      <c r="U263" s="28"/>
      <c r="V263" s="29"/>
      <c r="W263" s="141"/>
      <c r="X263" s="20"/>
    </row>
    <row r="264" spans="2:24" ht="15.75" customHeight="1" x14ac:dyDescent="0.25">
      <c r="B264" s="14"/>
      <c r="C264" s="14"/>
      <c r="D264" s="14"/>
      <c r="E264" s="14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28"/>
      <c r="U264" s="28"/>
      <c r="V264" s="29"/>
      <c r="W264" s="141"/>
      <c r="X264" s="20"/>
    </row>
    <row r="265" spans="2:24" ht="15.75" customHeight="1" x14ac:dyDescent="0.25">
      <c r="B265" s="14"/>
      <c r="C265" s="14"/>
      <c r="D265" s="14"/>
      <c r="E265" s="14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28"/>
      <c r="U265" s="28"/>
      <c r="V265" s="29"/>
      <c r="W265" s="141"/>
      <c r="X265" s="20"/>
    </row>
    <row r="266" spans="2:24" ht="15.75" customHeight="1" x14ac:dyDescent="0.25">
      <c r="B266" s="14"/>
      <c r="C266" s="14"/>
      <c r="D266" s="14"/>
      <c r="E266" s="14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28"/>
      <c r="U266" s="28"/>
      <c r="V266" s="29"/>
      <c r="W266" s="141"/>
      <c r="X266" s="20"/>
    </row>
    <row r="267" spans="2:24" ht="15.75" customHeight="1" x14ac:dyDescent="0.25">
      <c r="B267" s="14"/>
      <c r="C267" s="14"/>
      <c r="D267" s="14"/>
      <c r="E267" s="14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28"/>
      <c r="U267" s="28"/>
      <c r="V267" s="29"/>
      <c r="W267" s="141"/>
      <c r="X267" s="20"/>
    </row>
    <row r="268" spans="2:24" ht="15.75" customHeight="1" x14ac:dyDescent="0.25">
      <c r="B268" s="14"/>
      <c r="C268" s="14"/>
      <c r="D268" s="14"/>
      <c r="E268" s="14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28"/>
      <c r="U268" s="28"/>
      <c r="V268" s="29"/>
      <c r="W268" s="141"/>
      <c r="X268" s="20"/>
    </row>
    <row r="269" spans="2:24" ht="15.75" customHeight="1" x14ac:dyDescent="0.25">
      <c r="B269" s="14"/>
      <c r="C269" s="14"/>
      <c r="D269" s="14"/>
      <c r="E269" s="14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28"/>
      <c r="U269" s="28"/>
      <c r="V269" s="29"/>
      <c r="W269" s="141"/>
      <c r="X269" s="20"/>
    </row>
    <row r="270" spans="2:24" ht="15.75" customHeight="1" x14ac:dyDescent="0.25">
      <c r="B270" s="14"/>
      <c r="C270" s="14"/>
      <c r="D270" s="14"/>
      <c r="E270" s="14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28"/>
      <c r="U270" s="28"/>
      <c r="V270" s="29"/>
      <c r="W270" s="141"/>
      <c r="X270" s="20"/>
    </row>
    <row r="271" spans="2:24" ht="15.75" customHeight="1" x14ac:dyDescent="0.25">
      <c r="B271" s="14"/>
      <c r="C271" s="14"/>
      <c r="D271" s="14"/>
      <c r="E271" s="14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28"/>
      <c r="U271" s="28"/>
      <c r="V271" s="29"/>
      <c r="W271" s="141"/>
      <c r="X271" s="20"/>
    </row>
    <row r="272" spans="2:24" ht="15.75" customHeight="1" x14ac:dyDescent="0.25">
      <c r="B272" s="14"/>
      <c r="C272" s="14"/>
      <c r="D272" s="14"/>
      <c r="E272" s="14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28"/>
      <c r="U272" s="28"/>
      <c r="V272" s="29"/>
      <c r="W272" s="141"/>
      <c r="X272" s="20"/>
    </row>
    <row r="273" spans="2:24" ht="15.75" customHeight="1" x14ac:dyDescent="0.25">
      <c r="B273" s="14"/>
      <c r="C273" s="14"/>
      <c r="D273" s="14"/>
      <c r="E273" s="14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28"/>
      <c r="U273" s="28"/>
      <c r="V273" s="29"/>
      <c r="W273" s="141"/>
      <c r="X273" s="20"/>
    </row>
    <row r="274" spans="2:24" ht="15.75" customHeight="1" x14ac:dyDescent="0.25">
      <c r="B274" s="14"/>
      <c r="C274" s="14"/>
      <c r="D274" s="14"/>
      <c r="E274" s="14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28"/>
      <c r="U274" s="28"/>
      <c r="V274" s="29"/>
      <c r="W274" s="141"/>
      <c r="X274" s="20"/>
    </row>
    <row r="275" spans="2:24" ht="15.75" customHeight="1" x14ac:dyDescent="0.25">
      <c r="B275" s="14"/>
      <c r="C275" s="14"/>
      <c r="D275" s="14"/>
      <c r="E275" s="14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28"/>
      <c r="U275" s="28"/>
      <c r="V275" s="29"/>
      <c r="W275" s="141"/>
      <c r="X275" s="20"/>
    </row>
    <row r="276" spans="2:24" ht="15.75" customHeight="1" x14ac:dyDescent="0.25">
      <c r="B276" s="14"/>
      <c r="C276" s="14"/>
      <c r="D276" s="14"/>
      <c r="E276" s="14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28"/>
      <c r="U276" s="28"/>
      <c r="V276" s="29"/>
      <c r="W276" s="141"/>
      <c r="X276" s="20"/>
    </row>
    <row r="277" spans="2:24" ht="15.75" customHeight="1" x14ac:dyDescent="0.25">
      <c r="B277" s="14"/>
      <c r="C277" s="14"/>
      <c r="D277" s="14"/>
      <c r="E277" s="14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28"/>
      <c r="U277" s="28"/>
      <c r="V277" s="29"/>
      <c r="W277" s="141"/>
      <c r="X277" s="20"/>
    </row>
    <row r="278" spans="2:24" ht="15.75" customHeight="1" x14ac:dyDescent="0.25">
      <c r="B278" s="14"/>
      <c r="C278" s="14"/>
      <c r="D278" s="14"/>
      <c r="E278" s="14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28"/>
      <c r="U278" s="28"/>
      <c r="V278" s="29"/>
      <c r="W278" s="141"/>
      <c r="X278" s="20"/>
    </row>
    <row r="279" spans="2:24" ht="15.75" customHeight="1" x14ac:dyDescent="0.25">
      <c r="B279" s="14"/>
      <c r="C279" s="14"/>
      <c r="D279" s="14"/>
      <c r="E279" s="14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28"/>
      <c r="U279" s="28"/>
      <c r="V279" s="29"/>
      <c r="W279" s="141"/>
      <c r="X279" s="20"/>
    </row>
    <row r="280" spans="2:24" ht="15.75" customHeight="1" x14ac:dyDescent="0.25">
      <c r="B280" s="14"/>
      <c r="C280" s="14"/>
      <c r="D280" s="14"/>
      <c r="E280" s="14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28"/>
      <c r="U280" s="28"/>
      <c r="V280" s="29"/>
      <c r="W280" s="141"/>
      <c r="X280" s="20"/>
    </row>
    <row r="281" spans="2:24" ht="15.75" customHeight="1" x14ac:dyDescent="0.25">
      <c r="B281" s="14"/>
      <c r="C281" s="14"/>
      <c r="D281" s="14"/>
      <c r="E281" s="14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28"/>
      <c r="U281" s="28"/>
      <c r="V281" s="29"/>
      <c r="W281" s="141"/>
      <c r="X281" s="20"/>
    </row>
    <row r="282" spans="2:24" ht="15.75" customHeight="1" x14ac:dyDescent="0.25">
      <c r="B282" s="14"/>
      <c r="C282" s="14"/>
      <c r="D282" s="14"/>
      <c r="E282" s="14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28"/>
      <c r="U282" s="28"/>
      <c r="V282" s="29"/>
      <c r="W282" s="141"/>
      <c r="X282" s="20"/>
    </row>
    <row r="283" spans="2:24" ht="15.75" customHeight="1" x14ac:dyDescent="0.25">
      <c r="B283" s="14"/>
      <c r="C283" s="14"/>
      <c r="D283" s="14"/>
      <c r="E283" s="14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28"/>
      <c r="U283" s="28"/>
      <c r="V283" s="29"/>
      <c r="W283" s="141"/>
      <c r="X283" s="20"/>
    </row>
    <row r="284" spans="2:24" ht="15.75" customHeight="1" x14ac:dyDescent="0.25">
      <c r="B284" s="14"/>
      <c r="C284" s="14"/>
      <c r="D284" s="14"/>
      <c r="E284" s="14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28"/>
      <c r="U284" s="28"/>
      <c r="V284" s="29"/>
      <c r="W284" s="141"/>
      <c r="X284" s="20"/>
    </row>
    <row r="285" spans="2:24" ht="15.75" customHeight="1" x14ac:dyDescent="0.25">
      <c r="B285" s="14"/>
      <c r="C285" s="14"/>
      <c r="D285" s="14"/>
      <c r="E285" s="14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28"/>
      <c r="U285" s="28"/>
      <c r="V285" s="29"/>
      <c r="W285" s="141"/>
      <c r="X285" s="20"/>
    </row>
    <row r="286" spans="2:24" ht="15.75" customHeight="1" x14ac:dyDescent="0.25">
      <c r="B286" s="14"/>
      <c r="C286" s="14"/>
      <c r="D286" s="14"/>
      <c r="E286" s="14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28"/>
      <c r="U286" s="28"/>
      <c r="V286" s="29"/>
      <c r="W286" s="141"/>
      <c r="X286" s="20"/>
    </row>
    <row r="287" spans="2:24" ht="15.75" customHeight="1" x14ac:dyDescent="0.25">
      <c r="B287" s="14"/>
      <c r="C287" s="14"/>
      <c r="D287" s="14"/>
      <c r="E287" s="14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28"/>
      <c r="U287" s="28"/>
      <c r="V287" s="29"/>
      <c r="W287" s="141"/>
      <c r="X287" s="20"/>
    </row>
    <row r="288" spans="2:24" ht="15.75" customHeight="1" x14ac:dyDescent="0.25">
      <c r="B288" s="14"/>
      <c r="C288" s="14"/>
      <c r="D288" s="14"/>
      <c r="E288" s="14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28"/>
      <c r="U288" s="28"/>
      <c r="V288" s="29"/>
      <c r="W288" s="141"/>
      <c r="X288" s="20"/>
    </row>
    <row r="289" spans="2:24" ht="15.75" customHeight="1" x14ac:dyDescent="0.25">
      <c r="B289" s="14"/>
      <c r="C289" s="14"/>
      <c r="D289" s="14"/>
      <c r="E289" s="14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28"/>
      <c r="U289" s="28"/>
      <c r="V289" s="29"/>
      <c r="W289" s="141"/>
      <c r="X289" s="20"/>
    </row>
    <row r="290" spans="2:24" ht="15.75" customHeight="1" x14ac:dyDescent="0.25">
      <c r="B290" s="14"/>
      <c r="C290" s="14"/>
      <c r="D290" s="14"/>
      <c r="E290" s="14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28"/>
      <c r="U290" s="28"/>
      <c r="V290" s="29"/>
      <c r="W290" s="141"/>
      <c r="X290" s="20"/>
    </row>
    <row r="291" spans="2:24" ht="15.75" customHeight="1" x14ac:dyDescent="0.25">
      <c r="B291" s="14"/>
      <c r="C291" s="14"/>
      <c r="D291" s="14"/>
      <c r="E291" s="14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28"/>
      <c r="U291" s="28"/>
      <c r="V291" s="29"/>
      <c r="W291" s="141"/>
      <c r="X291" s="20"/>
    </row>
    <row r="292" spans="2:24" ht="15.75" customHeight="1" x14ac:dyDescent="0.25">
      <c r="B292" s="14"/>
      <c r="C292" s="14"/>
      <c r="D292" s="14"/>
      <c r="E292" s="14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28"/>
      <c r="U292" s="28"/>
      <c r="V292" s="29"/>
      <c r="W292" s="141"/>
      <c r="X292" s="20"/>
    </row>
    <row r="293" spans="2:24" ht="15.75" customHeight="1" x14ac:dyDescent="0.25">
      <c r="B293" s="14"/>
      <c r="C293" s="14"/>
      <c r="D293" s="14"/>
      <c r="E293" s="14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28"/>
      <c r="U293" s="28"/>
      <c r="V293" s="29"/>
      <c r="W293" s="141"/>
      <c r="X293" s="20"/>
    </row>
    <row r="294" spans="2:24" ht="15.75" customHeight="1" x14ac:dyDescent="0.25">
      <c r="B294" s="14"/>
      <c r="C294" s="14"/>
      <c r="D294" s="14"/>
      <c r="E294" s="14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28"/>
      <c r="U294" s="28"/>
      <c r="V294" s="29"/>
      <c r="W294" s="141"/>
      <c r="X294" s="20"/>
    </row>
    <row r="295" spans="2:24" ht="15.75" customHeight="1" x14ac:dyDescent="0.25">
      <c r="B295" s="14"/>
      <c r="C295" s="14"/>
      <c r="D295" s="14"/>
      <c r="E295" s="14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28"/>
      <c r="U295" s="28"/>
      <c r="V295" s="29"/>
      <c r="W295" s="141"/>
      <c r="X295" s="20"/>
    </row>
    <row r="296" spans="2:24" ht="15.75" customHeight="1" x14ac:dyDescent="0.25">
      <c r="B296" s="14"/>
      <c r="C296" s="14"/>
      <c r="D296" s="14"/>
      <c r="E296" s="14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28"/>
      <c r="U296" s="28"/>
      <c r="V296" s="29"/>
      <c r="W296" s="141"/>
      <c r="X296" s="20"/>
    </row>
    <row r="297" spans="2:24" ht="15.75" customHeight="1" x14ac:dyDescent="0.25">
      <c r="B297" s="14"/>
      <c r="C297" s="14"/>
      <c r="D297" s="14"/>
      <c r="E297" s="14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28"/>
      <c r="U297" s="28"/>
      <c r="V297" s="29"/>
      <c r="W297" s="141"/>
      <c r="X297" s="20"/>
    </row>
    <row r="298" spans="2:24" ht="15.75" customHeight="1" x14ac:dyDescent="0.25">
      <c r="B298" s="14"/>
      <c r="C298" s="14"/>
      <c r="D298" s="14"/>
      <c r="E298" s="14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28"/>
      <c r="U298" s="28"/>
      <c r="V298" s="29"/>
      <c r="W298" s="141"/>
      <c r="X298" s="20"/>
    </row>
    <row r="299" spans="2:24" ht="15.75" customHeight="1" x14ac:dyDescent="0.25">
      <c r="B299" s="14"/>
      <c r="C299" s="14"/>
      <c r="D299" s="14"/>
      <c r="E299" s="14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28"/>
      <c r="U299" s="28"/>
      <c r="V299" s="29"/>
      <c r="W299" s="141"/>
      <c r="X299" s="20"/>
    </row>
    <row r="300" spans="2:24" ht="15.75" customHeight="1" x14ac:dyDescent="0.25">
      <c r="B300" s="14"/>
      <c r="C300" s="14"/>
      <c r="D300" s="14"/>
      <c r="E300" s="14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28"/>
      <c r="U300" s="28"/>
      <c r="V300" s="29"/>
      <c r="W300" s="141"/>
      <c r="X300" s="20"/>
    </row>
    <row r="301" spans="2:24" ht="15.75" customHeight="1" x14ac:dyDescent="0.25">
      <c r="B301" s="14"/>
      <c r="C301" s="14"/>
      <c r="D301" s="14"/>
      <c r="E301" s="14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28"/>
      <c r="U301" s="28"/>
      <c r="V301" s="29"/>
      <c r="W301" s="141"/>
      <c r="X301" s="20"/>
    </row>
    <row r="302" spans="2:24" ht="15.75" customHeight="1" x14ac:dyDescent="0.25">
      <c r="B302" s="14"/>
      <c r="C302" s="14"/>
      <c r="D302" s="14"/>
      <c r="E302" s="14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28"/>
      <c r="U302" s="28"/>
      <c r="V302" s="29"/>
      <c r="W302" s="141"/>
      <c r="X302" s="20"/>
    </row>
    <row r="303" spans="2:24" ht="15.75" customHeight="1" x14ac:dyDescent="0.25">
      <c r="B303" s="14"/>
      <c r="C303" s="14"/>
      <c r="D303" s="14"/>
      <c r="E303" s="14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28"/>
      <c r="U303" s="28"/>
      <c r="V303" s="29"/>
      <c r="W303" s="141"/>
      <c r="X303" s="20"/>
    </row>
    <row r="304" spans="2:24" ht="15.75" customHeight="1" x14ac:dyDescent="0.25">
      <c r="B304" s="14"/>
      <c r="C304" s="14"/>
      <c r="D304" s="14"/>
      <c r="E304" s="14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28"/>
      <c r="U304" s="28"/>
      <c r="V304" s="29"/>
      <c r="W304" s="141"/>
      <c r="X304" s="20"/>
    </row>
    <row r="305" spans="2:24" ht="15.75" customHeight="1" x14ac:dyDescent="0.25">
      <c r="B305" s="14"/>
      <c r="C305" s="14"/>
      <c r="D305" s="14"/>
      <c r="E305" s="14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28"/>
      <c r="U305" s="28"/>
      <c r="V305" s="29"/>
      <c r="W305" s="141"/>
      <c r="X305" s="20"/>
    </row>
    <row r="306" spans="2:24" ht="15.75" customHeight="1" x14ac:dyDescent="0.25">
      <c r="B306" s="14"/>
      <c r="C306" s="14"/>
      <c r="D306" s="14"/>
      <c r="E306" s="14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28"/>
      <c r="U306" s="28"/>
      <c r="V306" s="29"/>
      <c r="W306" s="141"/>
      <c r="X306" s="20"/>
    </row>
    <row r="307" spans="2:24" ht="15.75" customHeight="1" x14ac:dyDescent="0.25">
      <c r="B307" s="14"/>
      <c r="C307" s="14"/>
      <c r="D307" s="14"/>
      <c r="E307" s="14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28"/>
      <c r="U307" s="28"/>
      <c r="V307" s="29"/>
      <c r="W307" s="141"/>
      <c r="X307" s="20"/>
    </row>
    <row r="308" spans="2:24" ht="15.75" customHeight="1" x14ac:dyDescent="0.25">
      <c r="B308" s="14"/>
      <c r="C308" s="14"/>
      <c r="D308" s="14"/>
      <c r="E308" s="14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28"/>
      <c r="U308" s="28"/>
      <c r="V308" s="29"/>
      <c r="W308" s="141"/>
      <c r="X308" s="20"/>
    </row>
    <row r="309" spans="2:24" ht="15.75" customHeight="1" x14ac:dyDescent="0.25">
      <c r="B309" s="14"/>
      <c r="C309" s="14"/>
      <c r="D309" s="14"/>
      <c r="E309" s="14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28"/>
      <c r="U309" s="28"/>
      <c r="V309" s="29"/>
      <c r="W309" s="141"/>
      <c r="X309" s="20"/>
    </row>
    <row r="310" spans="2:24" ht="15.75" customHeight="1" x14ac:dyDescent="0.25">
      <c r="B310" s="14"/>
      <c r="C310" s="14"/>
      <c r="D310" s="14"/>
      <c r="E310" s="14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28"/>
      <c r="U310" s="28"/>
      <c r="V310" s="29"/>
      <c r="W310" s="141"/>
      <c r="X310" s="20"/>
    </row>
    <row r="311" spans="2:24" ht="15.75" customHeight="1" x14ac:dyDescent="0.25">
      <c r="B311" s="14"/>
      <c r="C311" s="14"/>
      <c r="D311" s="14"/>
      <c r="E311" s="14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28"/>
      <c r="U311" s="28"/>
      <c r="V311" s="29"/>
      <c r="W311" s="141"/>
      <c r="X311" s="20"/>
    </row>
    <row r="312" spans="2:24" ht="15.75" customHeight="1" x14ac:dyDescent="0.25">
      <c r="B312" s="14"/>
      <c r="C312" s="14"/>
      <c r="D312" s="14"/>
      <c r="E312" s="14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28"/>
      <c r="U312" s="28"/>
      <c r="V312" s="29"/>
      <c r="W312" s="141"/>
      <c r="X312" s="20"/>
    </row>
    <row r="313" spans="2:24" ht="15.75" customHeight="1" x14ac:dyDescent="0.25">
      <c r="B313" s="14"/>
      <c r="C313" s="14"/>
      <c r="D313" s="14"/>
      <c r="E313" s="14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28"/>
      <c r="U313" s="28"/>
      <c r="V313" s="29"/>
      <c r="W313" s="141"/>
      <c r="X313" s="20"/>
    </row>
    <row r="314" spans="2:24" ht="15.75" customHeight="1" x14ac:dyDescent="0.25">
      <c r="B314" s="14"/>
      <c r="C314" s="14"/>
      <c r="D314" s="14"/>
      <c r="E314" s="14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28"/>
      <c r="U314" s="28"/>
      <c r="V314" s="29"/>
      <c r="W314" s="141"/>
      <c r="X314" s="20"/>
    </row>
    <row r="315" spans="2:24" ht="15.75" customHeight="1" x14ac:dyDescent="0.25">
      <c r="B315" s="14"/>
      <c r="C315" s="14"/>
      <c r="D315" s="14"/>
      <c r="E315" s="14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28"/>
      <c r="U315" s="28"/>
      <c r="V315" s="29"/>
      <c r="W315" s="141"/>
      <c r="X315" s="20"/>
    </row>
    <row r="316" spans="2:24" ht="15.75" customHeight="1" x14ac:dyDescent="0.25">
      <c r="B316" s="14"/>
      <c r="C316" s="14"/>
      <c r="D316" s="14"/>
      <c r="E316" s="14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28"/>
      <c r="U316" s="28"/>
      <c r="V316" s="29"/>
      <c r="W316" s="141"/>
      <c r="X316" s="20"/>
    </row>
    <row r="317" spans="2:24" ht="15.75" customHeight="1" x14ac:dyDescent="0.25">
      <c r="B317" s="14"/>
      <c r="C317" s="14"/>
      <c r="D317" s="14"/>
      <c r="E317" s="14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28"/>
      <c r="U317" s="28"/>
      <c r="V317" s="29"/>
      <c r="W317" s="141"/>
      <c r="X317" s="20"/>
    </row>
    <row r="318" spans="2:24" ht="15.75" customHeight="1" x14ac:dyDescent="0.25">
      <c r="B318" s="14"/>
      <c r="C318" s="14"/>
      <c r="D318" s="14"/>
      <c r="E318" s="14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28"/>
      <c r="U318" s="28"/>
      <c r="V318" s="29"/>
      <c r="W318" s="141"/>
      <c r="X318" s="20"/>
    </row>
    <row r="319" spans="2:24" ht="15.75" customHeight="1" x14ac:dyDescent="0.25">
      <c r="B319" s="14"/>
      <c r="C319" s="14"/>
      <c r="D319" s="14"/>
      <c r="E319" s="14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28"/>
      <c r="U319" s="28"/>
      <c r="V319" s="29"/>
      <c r="W319" s="141"/>
      <c r="X319" s="20"/>
    </row>
    <row r="320" spans="2:24" ht="15.75" customHeight="1" x14ac:dyDescent="0.25">
      <c r="B320" s="14"/>
      <c r="C320" s="14"/>
      <c r="D320" s="14"/>
      <c r="E320" s="14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28"/>
      <c r="U320" s="28"/>
      <c r="V320" s="29"/>
      <c r="W320" s="141"/>
      <c r="X320" s="20"/>
    </row>
    <row r="321" spans="2:24" ht="15.75" customHeight="1" x14ac:dyDescent="0.25">
      <c r="B321" s="14"/>
      <c r="C321" s="14"/>
      <c r="D321" s="14"/>
      <c r="E321" s="14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28"/>
      <c r="U321" s="28"/>
      <c r="V321" s="29"/>
      <c r="W321" s="141"/>
      <c r="X321" s="20"/>
    </row>
    <row r="322" spans="2:24" ht="15.75" customHeight="1" x14ac:dyDescent="0.25">
      <c r="B322" s="14"/>
      <c r="C322" s="14"/>
      <c r="D322" s="14"/>
      <c r="E322" s="14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28"/>
      <c r="U322" s="28"/>
      <c r="V322" s="29"/>
      <c r="W322" s="141"/>
      <c r="X322" s="20"/>
    </row>
    <row r="323" spans="2:24" ht="15.75" customHeight="1" x14ac:dyDescent="0.25">
      <c r="B323" s="14"/>
      <c r="C323" s="14"/>
      <c r="D323" s="14"/>
      <c r="E323" s="14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28"/>
      <c r="U323" s="28"/>
      <c r="V323" s="29"/>
      <c r="W323" s="141"/>
      <c r="X323" s="20"/>
    </row>
    <row r="324" spans="2:24" ht="15.75" customHeight="1" x14ac:dyDescent="0.25">
      <c r="B324" s="14"/>
      <c r="C324" s="14"/>
      <c r="D324" s="14"/>
      <c r="E324" s="14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28"/>
      <c r="U324" s="28"/>
      <c r="V324" s="29"/>
      <c r="W324" s="141"/>
      <c r="X324" s="20"/>
    </row>
    <row r="325" spans="2:24" ht="15.75" customHeight="1" x14ac:dyDescent="0.25">
      <c r="B325" s="14"/>
      <c r="C325" s="14"/>
      <c r="D325" s="14"/>
      <c r="E325" s="14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28"/>
      <c r="U325" s="28"/>
      <c r="V325" s="29"/>
      <c r="W325" s="141"/>
      <c r="X325" s="20"/>
    </row>
    <row r="326" spans="2:24" ht="15.75" customHeight="1" x14ac:dyDescent="0.25">
      <c r="B326" s="14"/>
      <c r="C326" s="14"/>
      <c r="D326" s="14"/>
      <c r="E326" s="14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28"/>
      <c r="U326" s="28"/>
      <c r="V326" s="29"/>
      <c r="W326" s="141"/>
      <c r="X326" s="20"/>
    </row>
    <row r="327" spans="2:24" ht="15.75" customHeight="1" x14ac:dyDescent="0.25">
      <c r="B327" s="14"/>
      <c r="C327" s="14"/>
      <c r="D327" s="14"/>
      <c r="E327" s="14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28"/>
      <c r="U327" s="28"/>
      <c r="V327" s="29"/>
      <c r="W327" s="141"/>
      <c r="X327" s="20"/>
    </row>
    <row r="328" spans="2:24" ht="15.75" customHeight="1" x14ac:dyDescent="0.25">
      <c r="B328" s="14"/>
      <c r="C328" s="14"/>
      <c r="D328" s="14"/>
      <c r="E328" s="14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28"/>
      <c r="U328" s="28"/>
      <c r="V328" s="29"/>
      <c r="W328" s="141"/>
      <c r="X328" s="20"/>
    </row>
    <row r="329" spans="2:24" ht="15.75" customHeight="1" x14ac:dyDescent="0.25">
      <c r="B329" s="14"/>
      <c r="C329" s="14"/>
      <c r="D329" s="14"/>
      <c r="E329" s="14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28"/>
      <c r="U329" s="28"/>
      <c r="V329" s="29"/>
      <c r="W329" s="141"/>
      <c r="X329" s="20"/>
    </row>
    <row r="330" spans="2:24" ht="15.75" customHeight="1" x14ac:dyDescent="0.25">
      <c r="B330" s="14"/>
      <c r="C330" s="14"/>
      <c r="D330" s="14"/>
      <c r="E330" s="14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28"/>
      <c r="U330" s="28"/>
      <c r="V330" s="29"/>
      <c r="W330" s="141"/>
      <c r="X330" s="20"/>
    </row>
    <row r="331" spans="2:24" ht="15.75" customHeight="1" x14ac:dyDescent="0.25">
      <c r="B331" s="14"/>
      <c r="C331" s="14"/>
      <c r="D331" s="14"/>
      <c r="E331" s="14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28"/>
      <c r="U331" s="28"/>
      <c r="V331" s="29"/>
      <c r="W331" s="141"/>
      <c r="X331" s="20"/>
    </row>
    <row r="332" spans="2:24" ht="15.75" customHeight="1" x14ac:dyDescent="0.25">
      <c r="B332" s="14"/>
      <c r="C332" s="14"/>
      <c r="D332" s="14"/>
      <c r="E332" s="14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28"/>
      <c r="U332" s="28"/>
      <c r="V332" s="29"/>
      <c r="W332" s="141"/>
      <c r="X332" s="20"/>
    </row>
    <row r="333" spans="2:24" ht="15.75" customHeight="1" x14ac:dyDescent="0.25">
      <c r="B333" s="14"/>
      <c r="C333" s="14"/>
      <c r="D333" s="14"/>
      <c r="E333" s="14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28"/>
      <c r="U333" s="28"/>
      <c r="V333" s="29"/>
      <c r="W333" s="141"/>
      <c r="X333" s="20"/>
    </row>
    <row r="334" spans="2:24" ht="15.75" customHeight="1" x14ac:dyDescent="0.25">
      <c r="B334" s="14"/>
      <c r="C334" s="14"/>
      <c r="D334" s="14"/>
      <c r="E334" s="14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28"/>
      <c r="U334" s="28"/>
      <c r="V334" s="29"/>
      <c r="W334" s="141"/>
      <c r="X334" s="20"/>
    </row>
    <row r="335" spans="2:24" ht="15.75" customHeight="1" x14ac:dyDescent="0.25">
      <c r="B335" s="14"/>
      <c r="C335" s="14"/>
      <c r="D335" s="14"/>
      <c r="E335" s="14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28"/>
      <c r="U335" s="28"/>
      <c r="V335" s="29"/>
      <c r="W335" s="141"/>
      <c r="X335" s="20"/>
    </row>
    <row r="336" spans="2:24" ht="15.75" customHeight="1" x14ac:dyDescent="0.25">
      <c r="B336" s="14"/>
      <c r="C336" s="14"/>
      <c r="D336" s="14"/>
      <c r="E336" s="14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28"/>
      <c r="U336" s="28"/>
      <c r="V336" s="29"/>
      <c r="W336" s="141"/>
      <c r="X336" s="20"/>
    </row>
    <row r="337" spans="2:24" ht="15.75" customHeight="1" x14ac:dyDescent="0.25">
      <c r="B337" s="14"/>
      <c r="C337" s="14"/>
      <c r="D337" s="14"/>
      <c r="E337" s="14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28"/>
      <c r="U337" s="28"/>
      <c r="V337" s="29"/>
      <c r="W337" s="141"/>
      <c r="X337" s="20"/>
    </row>
    <row r="338" spans="2:24" ht="15.75" customHeight="1" x14ac:dyDescent="0.25">
      <c r="B338" s="14"/>
      <c r="C338" s="14"/>
      <c r="D338" s="14"/>
      <c r="E338" s="14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28"/>
      <c r="U338" s="28"/>
      <c r="V338" s="29"/>
      <c r="W338" s="141"/>
      <c r="X338" s="20"/>
    </row>
    <row r="339" spans="2:24" ht="15.75" customHeight="1" x14ac:dyDescent="0.25">
      <c r="B339" s="14"/>
      <c r="C339" s="14"/>
      <c r="D339" s="14"/>
      <c r="E339" s="14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28"/>
      <c r="U339" s="28"/>
      <c r="V339" s="29"/>
      <c r="W339" s="141"/>
      <c r="X339" s="20"/>
    </row>
    <row r="340" spans="2:24" ht="15.75" customHeight="1" x14ac:dyDescent="0.25">
      <c r="B340" s="14"/>
      <c r="C340" s="14"/>
      <c r="D340" s="14"/>
      <c r="E340" s="14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28"/>
      <c r="U340" s="28"/>
      <c r="V340" s="29"/>
      <c r="W340" s="141"/>
      <c r="X340" s="20"/>
    </row>
    <row r="341" spans="2:24" ht="15.75" customHeight="1" x14ac:dyDescent="0.25">
      <c r="B341" s="14"/>
      <c r="C341" s="14"/>
      <c r="D341" s="14"/>
      <c r="E341" s="14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28"/>
      <c r="U341" s="28"/>
      <c r="V341" s="29"/>
      <c r="W341" s="141"/>
      <c r="X341" s="20"/>
    </row>
    <row r="342" spans="2:24" ht="15.75" customHeight="1" x14ac:dyDescent="0.25">
      <c r="B342" s="14"/>
      <c r="C342" s="14"/>
      <c r="D342" s="14"/>
      <c r="E342" s="14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28"/>
      <c r="U342" s="28"/>
      <c r="V342" s="29"/>
      <c r="W342" s="141"/>
      <c r="X342" s="20"/>
    </row>
    <row r="343" spans="2:24" ht="15.75" customHeight="1" x14ac:dyDescent="0.25">
      <c r="B343" s="14"/>
      <c r="C343" s="14"/>
      <c r="D343" s="14"/>
      <c r="E343" s="14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28"/>
      <c r="U343" s="28"/>
      <c r="V343" s="29"/>
      <c r="W343" s="141"/>
      <c r="X343" s="20"/>
    </row>
    <row r="344" spans="2:24" ht="15.75" customHeight="1" x14ac:dyDescent="0.25">
      <c r="B344" s="14"/>
      <c r="C344" s="14"/>
      <c r="D344" s="14"/>
      <c r="E344" s="14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28"/>
      <c r="U344" s="28"/>
      <c r="V344" s="29"/>
      <c r="W344" s="141"/>
      <c r="X344" s="20"/>
    </row>
    <row r="345" spans="2:24" ht="15.75" customHeight="1" x14ac:dyDescent="0.25">
      <c r="B345" s="14"/>
      <c r="C345" s="14"/>
      <c r="D345" s="14"/>
      <c r="E345" s="14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28"/>
      <c r="U345" s="28"/>
      <c r="V345" s="29"/>
      <c r="W345" s="141"/>
      <c r="X345" s="20"/>
    </row>
    <row r="346" spans="2:24" ht="15.75" customHeight="1" x14ac:dyDescent="0.25">
      <c r="B346" s="14"/>
      <c r="C346" s="14"/>
      <c r="D346" s="14"/>
      <c r="E346" s="14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28"/>
      <c r="U346" s="28"/>
      <c r="V346" s="29"/>
      <c r="W346" s="141"/>
      <c r="X346" s="20"/>
    </row>
    <row r="347" spans="2:24" ht="15.75" customHeight="1" x14ac:dyDescent="0.25">
      <c r="B347" s="14"/>
      <c r="C347" s="14"/>
      <c r="D347" s="14"/>
      <c r="E347" s="14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28"/>
      <c r="U347" s="28"/>
      <c r="V347" s="29"/>
      <c r="W347" s="141"/>
      <c r="X347" s="20"/>
    </row>
    <row r="348" spans="2:24" ht="15.75" customHeight="1" x14ac:dyDescent="0.25">
      <c r="B348" s="14"/>
      <c r="C348" s="14"/>
      <c r="D348" s="14"/>
      <c r="E348" s="14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28"/>
      <c r="U348" s="28"/>
      <c r="V348" s="29"/>
      <c r="W348" s="141"/>
      <c r="X348" s="20"/>
    </row>
    <row r="349" spans="2:24" ht="15.75" customHeight="1" x14ac:dyDescent="0.25">
      <c r="B349" s="14"/>
      <c r="C349" s="14"/>
      <c r="D349" s="14"/>
      <c r="E349" s="14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28"/>
      <c r="U349" s="28"/>
      <c r="V349" s="29"/>
      <c r="W349" s="141"/>
      <c r="X349" s="20"/>
    </row>
    <row r="350" spans="2:24" ht="15.75" customHeight="1" x14ac:dyDescent="0.25">
      <c r="B350" s="14"/>
      <c r="C350" s="14"/>
      <c r="D350" s="14"/>
      <c r="E350" s="14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28"/>
      <c r="U350" s="28"/>
      <c r="V350" s="29"/>
      <c r="W350" s="141"/>
      <c r="X350" s="20"/>
    </row>
    <row r="351" spans="2:24" ht="15.75" customHeight="1" x14ac:dyDescent="0.25">
      <c r="B351" s="14"/>
      <c r="C351" s="14"/>
      <c r="D351" s="14"/>
      <c r="E351" s="14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28"/>
      <c r="U351" s="28"/>
      <c r="V351" s="29"/>
      <c r="W351" s="141"/>
      <c r="X351" s="20"/>
    </row>
    <row r="352" spans="2:24" ht="15.75" customHeight="1" x14ac:dyDescent="0.25">
      <c r="B352" s="14"/>
      <c r="C352" s="14"/>
      <c r="D352" s="14"/>
      <c r="E352" s="14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28"/>
      <c r="U352" s="28"/>
      <c r="V352" s="29"/>
      <c r="W352" s="141"/>
      <c r="X352" s="20"/>
    </row>
    <row r="353" spans="2:24" ht="15.75" customHeight="1" x14ac:dyDescent="0.25">
      <c r="B353" s="14"/>
      <c r="C353" s="14"/>
      <c r="D353" s="14"/>
      <c r="E353" s="14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28"/>
      <c r="U353" s="28"/>
      <c r="V353" s="29"/>
      <c r="W353" s="141"/>
      <c r="X353" s="20"/>
    </row>
    <row r="354" spans="2:24" ht="15.75" customHeight="1" x14ac:dyDescent="0.25">
      <c r="B354" s="14"/>
      <c r="C354" s="14"/>
      <c r="D354" s="14"/>
      <c r="E354" s="14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28"/>
      <c r="U354" s="28"/>
      <c r="V354" s="29"/>
      <c r="W354" s="141"/>
      <c r="X354" s="20"/>
    </row>
    <row r="355" spans="2:24" ht="15.75" customHeight="1" x14ac:dyDescent="0.25">
      <c r="B355" s="14"/>
      <c r="C355" s="14"/>
      <c r="D355" s="14"/>
      <c r="E355" s="14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28"/>
      <c r="U355" s="28"/>
      <c r="V355" s="29"/>
      <c r="W355" s="141"/>
      <c r="X355" s="20"/>
    </row>
    <row r="356" spans="2:24" ht="15.75" customHeight="1" x14ac:dyDescent="0.25">
      <c r="B356" s="14"/>
      <c r="C356" s="14"/>
      <c r="D356" s="14"/>
      <c r="E356" s="14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28"/>
      <c r="U356" s="28"/>
      <c r="V356" s="29"/>
      <c r="W356" s="141"/>
      <c r="X356" s="20"/>
    </row>
    <row r="357" spans="2:24" ht="15.75" customHeight="1" x14ac:dyDescent="0.25">
      <c r="B357" s="14"/>
      <c r="C357" s="14"/>
      <c r="D357" s="14"/>
      <c r="E357" s="14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28"/>
      <c r="U357" s="28"/>
      <c r="V357" s="29"/>
      <c r="W357" s="141"/>
      <c r="X357" s="20"/>
    </row>
    <row r="358" spans="2:24" ht="15.75" customHeight="1" x14ac:dyDescent="0.25">
      <c r="B358" s="14"/>
      <c r="C358" s="14"/>
      <c r="D358" s="14"/>
      <c r="E358" s="14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28"/>
      <c r="U358" s="28"/>
      <c r="V358" s="29"/>
      <c r="W358" s="141"/>
      <c r="X358" s="20"/>
    </row>
    <row r="359" spans="2:24" ht="15.75" customHeight="1" x14ac:dyDescent="0.25">
      <c r="B359" s="14"/>
      <c r="C359" s="14"/>
      <c r="D359" s="14"/>
      <c r="E359" s="14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28"/>
      <c r="U359" s="28"/>
      <c r="V359" s="29"/>
      <c r="W359" s="141"/>
      <c r="X359" s="20"/>
    </row>
    <row r="360" spans="2:24" ht="15.75" customHeight="1" x14ac:dyDescent="0.25">
      <c r="B360" s="14"/>
      <c r="C360" s="14"/>
      <c r="D360" s="14"/>
      <c r="E360" s="14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28"/>
      <c r="U360" s="28"/>
      <c r="V360" s="29"/>
      <c r="W360" s="141"/>
      <c r="X360" s="20"/>
    </row>
    <row r="361" spans="2:24" ht="15.75" customHeight="1" x14ac:dyDescent="0.25">
      <c r="B361" s="14"/>
      <c r="C361" s="14"/>
      <c r="D361" s="14"/>
      <c r="E361" s="14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28"/>
      <c r="U361" s="28"/>
      <c r="V361" s="29"/>
      <c r="W361" s="141"/>
      <c r="X361" s="20"/>
    </row>
    <row r="362" spans="2:24" ht="15.75" customHeight="1" x14ac:dyDescent="0.25">
      <c r="B362" s="14"/>
      <c r="C362" s="14"/>
      <c r="D362" s="14"/>
      <c r="E362" s="14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28"/>
      <c r="U362" s="28"/>
      <c r="V362" s="29"/>
      <c r="W362" s="141"/>
      <c r="X362" s="20"/>
    </row>
    <row r="363" spans="2:24" ht="15.75" customHeight="1" x14ac:dyDescent="0.25">
      <c r="B363" s="14"/>
      <c r="C363" s="14"/>
      <c r="D363" s="14"/>
      <c r="E363" s="14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28"/>
      <c r="U363" s="28"/>
      <c r="V363" s="29"/>
      <c r="W363" s="141"/>
      <c r="X363" s="20"/>
    </row>
    <row r="364" spans="2:24" ht="15.75" customHeight="1" x14ac:dyDescent="0.25">
      <c r="B364" s="14"/>
      <c r="C364" s="14"/>
      <c r="D364" s="14"/>
      <c r="E364" s="14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28"/>
      <c r="U364" s="28"/>
      <c r="V364" s="29"/>
      <c r="W364" s="141"/>
      <c r="X364" s="20"/>
    </row>
    <row r="365" spans="2:24" ht="15.75" customHeight="1" x14ac:dyDescent="0.25">
      <c r="B365" s="14"/>
      <c r="C365" s="14"/>
      <c r="D365" s="14"/>
      <c r="E365" s="14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28"/>
      <c r="U365" s="28"/>
      <c r="V365" s="29"/>
      <c r="W365" s="141"/>
      <c r="X365" s="20"/>
    </row>
    <row r="366" spans="2:24" ht="15.75" customHeight="1" x14ac:dyDescent="0.25">
      <c r="B366" s="14"/>
      <c r="C366" s="14"/>
      <c r="D366" s="14"/>
      <c r="E366" s="14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28"/>
      <c r="U366" s="28"/>
      <c r="V366" s="29"/>
      <c r="W366" s="141"/>
      <c r="X366" s="20"/>
    </row>
    <row r="367" spans="2:24" ht="15.75" customHeight="1" x14ac:dyDescent="0.25">
      <c r="B367" s="14"/>
      <c r="C367" s="14"/>
      <c r="D367" s="14"/>
      <c r="E367" s="14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28"/>
      <c r="U367" s="28"/>
      <c r="V367" s="29"/>
      <c r="W367" s="141"/>
      <c r="X367" s="20"/>
    </row>
    <row r="368" spans="2:24" ht="15.75" customHeight="1" x14ac:dyDescent="0.25">
      <c r="B368" s="14"/>
      <c r="C368" s="14"/>
      <c r="D368" s="14"/>
      <c r="E368" s="14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28"/>
      <c r="U368" s="28"/>
      <c r="V368" s="29"/>
      <c r="W368" s="141"/>
      <c r="X368" s="20"/>
    </row>
    <row r="369" spans="2:24" ht="15.75" customHeight="1" x14ac:dyDescent="0.25">
      <c r="B369" s="14"/>
      <c r="C369" s="14"/>
      <c r="D369" s="14"/>
      <c r="E369" s="14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28"/>
      <c r="U369" s="28"/>
      <c r="V369" s="29"/>
      <c r="W369" s="141"/>
      <c r="X369" s="20"/>
    </row>
    <row r="370" spans="2:24" ht="15.75" customHeight="1" x14ac:dyDescent="0.25">
      <c r="B370" s="14"/>
      <c r="C370" s="14"/>
      <c r="D370" s="14"/>
      <c r="E370" s="14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28"/>
      <c r="U370" s="28"/>
      <c r="V370" s="29"/>
      <c r="W370" s="141"/>
      <c r="X370" s="20"/>
    </row>
    <row r="371" spans="2:24" ht="15.75" customHeight="1" x14ac:dyDescent="0.25">
      <c r="B371" s="14"/>
      <c r="C371" s="14"/>
      <c r="D371" s="14"/>
      <c r="E371" s="14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28"/>
      <c r="U371" s="28"/>
      <c r="V371" s="29"/>
      <c r="W371" s="141"/>
      <c r="X371" s="20"/>
    </row>
    <row r="372" spans="2:24" ht="15.75" customHeight="1" x14ac:dyDescent="0.25">
      <c r="B372" s="14"/>
      <c r="C372" s="14"/>
      <c r="D372" s="14"/>
      <c r="E372" s="14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28"/>
      <c r="U372" s="28"/>
      <c r="V372" s="29"/>
      <c r="W372" s="141"/>
      <c r="X372" s="20"/>
    </row>
    <row r="373" spans="2:24" ht="15.75" customHeight="1" x14ac:dyDescent="0.25">
      <c r="B373" s="14"/>
      <c r="C373" s="14"/>
      <c r="D373" s="14"/>
      <c r="E373" s="14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28"/>
      <c r="U373" s="28"/>
      <c r="V373" s="29"/>
      <c r="W373" s="141"/>
      <c r="X373" s="20"/>
    </row>
    <row r="374" spans="2:24" ht="15.75" customHeight="1" x14ac:dyDescent="0.25">
      <c r="B374" s="14"/>
      <c r="C374" s="14"/>
      <c r="D374" s="14"/>
      <c r="E374" s="14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28"/>
      <c r="U374" s="28"/>
      <c r="V374" s="29"/>
      <c r="W374" s="141"/>
      <c r="X374" s="20"/>
    </row>
    <row r="375" spans="2:24" ht="15.75" customHeight="1" x14ac:dyDescent="0.25">
      <c r="B375" s="14"/>
      <c r="C375" s="14"/>
      <c r="D375" s="14"/>
      <c r="E375" s="14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28"/>
      <c r="U375" s="28"/>
      <c r="V375" s="29"/>
      <c r="W375" s="141"/>
      <c r="X375" s="20"/>
    </row>
    <row r="376" spans="2:24" ht="15.75" customHeight="1" x14ac:dyDescent="0.25">
      <c r="B376" s="14"/>
      <c r="C376" s="14"/>
      <c r="D376" s="14"/>
      <c r="E376" s="14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28"/>
      <c r="U376" s="28"/>
      <c r="V376" s="29"/>
      <c r="W376" s="141"/>
      <c r="X376" s="20"/>
    </row>
    <row r="377" spans="2:24" ht="15.75" customHeight="1" x14ac:dyDescent="0.25">
      <c r="B377" s="14"/>
      <c r="C377" s="14"/>
      <c r="D377" s="14"/>
      <c r="E377" s="14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28"/>
      <c r="U377" s="28"/>
      <c r="V377" s="29"/>
      <c r="W377" s="141"/>
      <c r="X377" s="20"/>
    </row>
    <row r="378" spans="2:24" ht="15.75" customHeight="1" x14ac:dyDescent="0.25">
      <c r="B378" s="14"/>
      <c r="C378" s="14"/>
      <c r="D378" s="14"/>
      <c r="E378" s="14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28"/>
      <c r="U378" s="28"/>
      <c r="V378" s="29"/>
      <c r="W378" s="141"/>
      <c r="X378" s="20"/>
    </row>
    <row r="379" spans="2:24" ht="15.75" customHeight="1" x14ac:dyDescent="0.25">
      <c r="B379" s="14"/>
      <c r="C379" s="14"/>
      <c r="D379" s="14"/>
      <c r="E379" s="14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28"/>
      <c r="U379" s="28"/>
      <c r="V379" s="29"/>
      <c r="W379" s="141"/>
      <c r="X379" s="20"/>
    </row>
    <row r="380" spans="2:24" ht="15.75" customHeight="1" x14ac:dyDescent="0.25">
      <c r="B380" s="14"/>
      <c r="C380" s="14"/>
      <c r="D380" s="14"/>
      <c r="E380" s="14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28"/>
      <c r="U380" s="28"/>
      <c r="V380" s="29"/>
      <c r="W380" s="141"/>
      <c r="X380" s="20"/>
    </row>
    <row r="381" spans="2:24" ht="15.75" customHeight="1" x14ac:dyDescent="0.25">
      <c r="B381" s="14"/>
      <c r="C381" s="14"/>
      <c r="D381" s="14"/>
      <c r="E381" s="14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28"/>
      <c r="U381" s="28"/>
      <c r="V381" s="29"/>
      <c r="W381" s="141"/>
      <c r="X381" s="20"/>
    </row>
    <row r="382" spans="2:24" ht="15.75" customHeight="1" x14ac:dyDescent="0.25">
      <c r="B382" s="14"/>
      <c r="C382" s="14"/>
      <c r="D382" s="14"/>
      <c r="E382" s="14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28"/>
      <c r="U382" s="28"/>
      <c r="V382" s="29"/>
      <c r="W382" s="141"/>
      <c r="X382" s="20"/>
    </row>
    <row r="383" spans="2:24" ht="15.75" customHeight="1" x14ac:dyDescent="0.25">
      <c r="B383" s="14"/>
      <c r="C383" s="14"/>
      <c r="D383" s="14"/>
      <c r="E383" s="14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28"/>
      <c r="U383" s="28"/>
      <c r="V383" s="29"/>
      <c r="W383" s="141"/>
      <c r="X383" s="20"/>
    </row>
    <row r="384" spans="2:24" ht="15.75" customHeight="1" x14ac:dyDescent="0.25">
      <c r="B384" s="14"/>
      <c r="C384" s="14"/>
      <c r="D384" s="14"/>
      <c r="E384" s="14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28"/>
      <c r="U384" s="28"/>
      <c r="V384" s="29"/>
      <c r="W384" s="141"/>
      <c r="X384" s="20"/>
    </row>
    <row r="385" spans="2:24" ht="15.75" customHeight="1" x14ac:dyDescent="0.25">
      <c r="B385" s="14"/>
      <c r="C385" s="14"/>
      <c r="D385" s="14"/>
      <c r="E385" s="14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28"/>
      <c r="U385" s="28"/>
      <c r="V385" s="29"/>
      <c r="W385" s="141"/>
      <c r="X385" s="20"/>
    </row>
    <row r="386" spans="2:24" ht="15.75" customHeight="1" x14ac:dyDescent="0.25">
      <c r="B386" s="14"/>
      <c r="C386" s="14"/>
      <c r="D386" s="14"/>
      <c r="E386" s="14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28"/>
      <c r="U386" s="28"/>
      <c r="V386" s="29"/>
      <c r="W386" s="141"/>
      <c r="X386" s="20"/>
    </row>
    <row r="387" spans="2:24" ht="15.75" customHeight="1" x14ac:dyDescent="0.25">
      <c r="B387" s="14"/>
      <c r="C387" s="14"/>
      <c r="D387" s="14"/>
      <c r="E387" s="14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28"/>
      <c r="U387" s="28"/>
      <c r="V387" s="29"/>
      <c r="W387" s="141"/>
      <c r="X387" s="20"/>
    </row>
    <row r="388" spans="2:24" ht="15.75" customHeight="1" x14ac:dyDescent="0.25">
      <c r="B388" s="14"/>
      <c r="C388" s="14"/>
      <c r="D388" s="14"/>
      <c r="E388" s="14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28"/>
      <c r="U388" s="28"/>
      <c r="V388" s="29"/>
      <c r="W388" s="141"/>
      <c r="X388" s="20"/>
    </row>
    <row r="389" spans="2:24" ht="15.75" customHeight="1" x14ac:dyDescent="0.25">
      <c r="B389" s="14"/>
      <c r="C389" s="14"/>
      <c r="D389" s="14"/>
      <c r="E389" s="14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28"/>
      <c r="U389" s="28"/>
      <c r="V389" s="29"/>
      <c r="W389" s="141"/>
      <c r="X389" s="20"/>
    </row>
    <row r="390" spans="2:24" ht="15.75" customHeight="1" x14ac:dyDescent="0.25">
      <c r="B390" s="14"/>
      <c r="C390" s="14"/>
      <c r="D390" s="14"/>
      <c r="E390" s="14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28"/>
      <c r="U390" s="28"/>
      <c r="V390" s="29"/>
      <c r="W390" s="141"/>
      <c r="X390" s="20"/>
    </row>
    <row r="391" spans="2:24" ht="15.75" customHeight="1" x14ac:dyDescent="0.25">
      <c r="B391" s="14"/>
      <c r="C391" s="14"/>
      <c r="D391" s="14"/>
      <c r="E391" s="14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28"/>
      <c r="U391" s="28"/>
      <c r="V391" s="29"/>
      <c r="W391" s="141"/>
      <c r="X391" s="20"/>
    </row>
    <row r="392" spans="2:24" ht="15.75" customHeight="1" x14ac:dyDescent="0.25">
      <c r="B392" s="14"/>
      <c r="C392" s="14"/>
      <c r="D392" s="14"/>
      <c r="E392" s="14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28"/>
      <c r="U392" s="28"/>
      <c r="V392" s="29"/>
      <c r="W392" s="141"/>
      <c r="X392" s="20"/>
    </row>
    <row r="393" spans="2:24" ht="15.75" customHeight="1" x14ac:dyDescent="0.25">
      <c r="B393" s="14"/>
      <c r="C393" s="14"/>
      <c r="D393" s="14"/>
      <c r="E393" s="14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28"/>
      <c r="U393" s="28"/>
      <c r="V393" s="29"/>
      <c r="W393" s="141"/>
      <c r="X393" s="20"/>
    </row>
    <row r="394" spans="2:24" ht="15.75" customHeight="1" x14ac:dyDescent="0.25">
      <c r="B394" s="14"/>
      <c r="C394" s="14"/>
      <c r="D394" s="14"/>
      <c r="E394" s="14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28"/>
      <c r="U394" s="28"/>
      <c r="V394" s="29"/>
      <c r="W394" s="141"/>
      <c r="X394" s="20"/>
    </row>
    <row r="395" spans="2:24" ht="15.75" customHeight="1" x14ac:dyDescent="0.25">
      <c r="B395" s="14"/>
      <c r="C395" s="14"/>
      <c r="D395" s="14"/>
      <c r="E395" s="14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28"/>
      <c r="U395" s="28"/>
      <c r="V395" s="29"/>
      <c r="W395" s="141"/>
      <c r="X395" s="20"/>
    </row>
    <row r="396" spans="2:24" ht="15.75" customHeight="1" x14ac:dyDescent="0.25">
      <c r="B396" s="14"/>
      <c r="C396" s="14"/>
      <c r="D396" s="14"/>
      <c r="E396" s="14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28"/>
      <c r="U396" s="28"/>
      <c r="V396" s="29"/>
      <c r="W396" s="141"/>
      <c r="X396" s="20"/>
    </row>
    <row r="397" spans="2:24" ht="15.75" customHeight="1" x14ac:dyDescent="0.25">
      <c r="B397" s="14"/>
      <c r="C397" s="14"/>
      <c r="D397" s="14"/>
      <c r="E397" s="14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28"/>
      <c r="U397" s="28"/>
      <c r="V397" s="29"/>
      <c r="W397" s="141"/>
      <c r="X397" s="20"/>
    </row>
    <row r="398" spans="2:24" ht="15.75" customHeight="1" x14ac:dyDescent="0.25">
      <c r="B398" s="14"/>
      <c r="C398" s="14"/>
      <c r="D398" s="14"/>
      <c r="E398" s="14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28"/>
      <c r="U398" s="28"/>
      <c r="V398" s="29"/>
      <c r="W398" s="141"/>
      <c r="X398" s="20"/>
    </row>
    <row r="399" spans="2:24" ht="15.75" customHeight="1" x14ac:dyDescent="0.25">
      <c r="B399" s="14"/>
      <c r="C399" s="14"/>
      <c r="D399" s="14"/>
      <c r="E399" s="14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28"/>
      <c r="U399" s="28"/>
      <c r="V399" s="29"/>
      <c r="W399" s="141"/>
      <c r="X399" s="20"/>
    </row>
    <row r="400" spans="2:24" ht="15.75" customHeight="1" x14ac:dyDescent="0.25">
      <c r="B400" s="14"/>
      <c r="C400" s="14"/>
      <c r="D400" s="14"/>
      <c r="E400" s="14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28"/>
      <c r="U400" s="28"/>
      <c r="V400" s="29"/>
      <c r="W400" s="141"/>
      <c r="X400" s="20"/>
    </row>
    <row r="401" spans="2:24" ht="15.75" customHeight="1" x14ac:dyDescent="0.25">
      <c r="B401" s="14"/>
      <c r="C401" s="14"/>
      <c r="D401" s="14"/>
      <c r="E401" s="14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28"/>
      <c r="U401" s="28"/>
      <c r="V401" s="29"/>
      <c r="W401" s="141"/>
      <c r="X401" s="20"/>
    </row>
    <row r="402" spans="2:24" ht="15.75" customHeight="1" x14ac:dyDescent="0.25">
      <c r="B402" s="14"/>
      <c r="C402" s="14"/>
      <c r="D402" s="14"/>
      <c r="E402" s="14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28"/>
      <c r="U402" s="28"/>
      <c r="V402" s="29"/>
      <c r="W402" s="141"/>
      <c r="X402" s="20"/>
    </row>
    <row r="403" spans="2:24" ht="15.75" customHeight="1" x14ac:dyDescent="0.25">
      <c r="B403" s="14"/>
      <c r="C403" s="14"/>
      <c r="D403" s="14"/>
      <c r="E403" s="14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28"/>
      <c r="U403" s="28"/>
      <c r="V403" s="29"/>
      <c r="W403" s="141"/>
      <c r="X403" s="20"/>
    </row>
    <row r="404" spans="2:24" ht="15.75" customHeight="1" x14ac:dyDescent="0.25">
      <c r="B404" s="14"/>
      <c r="C404" s="14"/>
      <c r="D404" s="14"/>
      <c r="E404" s="14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28"/>
      <c r="U404" s="28"/>
      <c r="V404" s="29"/>
      <c r="W404" s="141"/>
      <c r="X404" s="20"/>
    </row>
    <row r="405" spans="2:24" ht="15.75" customHeight="1" x14ac:dyDescent="0.25">
      <c r="B405" s="14"/>
      <c r="C405" s="14"/>
      <c r="D405" s="14"/>
      <c r="E405" s="14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28"/>
      <c r="U405" s="28"/>
      <c r="V405" s="29"/>
      <c r="W405" s="141"/>
      <c r="X405" s="20"/>
    </row>
    <row r="406" spans="2:24" ht="15.75" customHeight="1" x14ac:dyDescent="0.25">
      <c r="B406" s="14"/>
      <c r="C406" s="14"/>
      <c r="D406" s="14"/>
      <c r="E406" s="14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28"/>
      <c r="U406" s="28"/>
      <c r="V406" s="29"/>
      <c r="W406" s="141"/>
      <c r="X406" s="20"/>
    </row>
    <row r="407" spans="2:24" ht="15.75" customHeight="1" x14ac:dyDescent="0.25">
      <c r="B407" s="14"/>
      <c r="C407" s="14"/>
      <c r="D407" s="14"/>
      <c r="E407" s="14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28"/>
      <c r="U407" s="28"/>
      <c r="V407" s="29"/>
      <c r="W407" s="141"/>
      <c r="X407" s="20"/>
    </row>
    <row r="408" spans="2:24" ht="15.75" customHeight="1" x14ac:dyDescent="0.25">
      <c r="B408" s="14"/>
      <c r="C408" s="14"/>
      <c r="D408" s="14"/>
      <c r="E408" s="14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28"/>
      <c r="U408" s="28"/>
      <c r="V408" s="29"/>
      <c r="W408" s="141"/>
      <c r="X408" s="20"/>
    </row>
    <row r="409" spans="2:24" ht="15.75" customHeight="1" x14ac:dyDescent="0.25">
      <c r="B409" s="14"/>
      <c r="C409" s="14"/>
      <c r="D409" s="14"/>
      <c r="E409" s="14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28"/>
      <c r="U409" s="28"/>
      <c r="V409" s="29"/>
      <c r="W409" s="141"/>
      <c r="X409" s="20"/>
    </row>
    <row r="410" spans="2:24" ht="15.75" customHeight="1" x14ac:dyDescent="0.25">
      <c r="B410" s="14"/>
      <c r="C410" s="14"/>
      <c r="D410" s="14"/>
      <c r="E410" s="14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28"/>
      <c r="U410" s="28"/>
      <c r="V410" s="29"/>
      <c r="W410" s="141"/>
      <c r="X410" s="20"/>
    </row>
    <row r="411" spans="2:24" ht="15.75" customHeight="1" x14ac:dyDescent="0.25">
      <c r="B411" s="14"/>
      <c r="C411" s="14"/>
      <c r="D411" s="14"/>
      <c r="E411" s="14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28"/>
      <c r="U411" s="28"/>
      <c r="V411" s="29"/>
      <c r="W411" s="141"/>
      <c r="X411" s="20"/>
    </row>
    <row r="412" spans="2:24" ht="15.75" customHeight="1" x14ac:dyDescent="0.25">
      <c r="B412" s="14"/>
      <c r="C412" s="14"/>
      <c r="D412" s="14"/>
      <c r="E412" s="14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28"/>
      <c r="U412" s="28"/>
      <c r="V412" s="29"/>
      <c r="W412" s="141"/>
      <c r="X412" s="20"/>
    </row>
    <row r="413" spans="2:24" ht="15.75" customHeight="1" x14ac:dyDescent="0.25">
      <c r="B413" s="14"/>
      <c r="C413" s="14"/>
      <c r="D413" s="14"/>
      <c r="E413" s="14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28"/>
      <c r="U413" s="28"/>
      <c r="V413" s="29"/>
      <c r="W413" s="141"/>
      <c r="X413" s="20"/>
    </row>
    <row r="414" spans="2:24" ht="15.75" customHeight="1" x14ac:dyDescent="0.25">
      <c r="B414" s="14"/>
      <c r="C414" s="14"/>
      <c r="D414" s="14"/>
      <c r="E414" s="14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28"/>
      <c r="U414" s="28"/>
      <c r="V414" s="29"/>
      <c r="W414" s="141"/>
      <c r="X414" s="20"/>
    </row>
    <row r="415" spans="2:24" ht="15.75" customHeight="1" x14ac:dyDescent="0.25">
      <c r="B415" s="14"/>
      <c r="C415" s="14"/>
      <c r="D415" s="14"/>
      <c r="E415" s="14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28"/>
      <c r="U415" s="28"/>
      <c r="V415" s="29"/>
      <c r="W415" s="141"/>
      <c r="X415" s="20"/>
    </row>
    <row r="416" spans="2:24" ht="15.75" customHeight="1" x14ac:dyDescent="0.25">
      <c r="B416" s="14"/>
      <c r="C416" s="14"/>
      <c r="D416" s="14"/>
      <c r="E416" s="14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28"/>
      <c r="U416" s="28"/>
      <c r="V416" s="29"/>
      <c r="W416" s="141"/>
      <c r="X416" s="20"/>
    </row>
    <row r="417" spans="2:24" ht="15.75" customHeight="1" x14ac:dyDescent="0.25">
      <c r="B417" s="14"/>
      <c r="C417" s="14"/>
      <c r="D417" s="14"/>
      <c r="E417" s="14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28"/>
      <c r="U417" s="28"/>
      <c r="V417" s="29"/>
      <c r="W417" s="141"/>
      <c r="X417" s="20"/>
    </row>
    <row r="418" spans="2:24" ht="15.75" customHeight="1" x14ac:dyDescent="0.25">
      <c r="B418" s="14"/>
      <c r="C418" s="14"/>
      <c r="D418" s="14"/>
      <c r="E418" s="14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28"/>
      <c r="U418" s="28"/>
      <c r="V418" s="29"/>
      <c r="W418" s="141"/>
      <c r="X418" s="20"/>
    </row>
    <row r="419" spans="2:24" ht="15.75" customHeight="1" x14ac:dyDescent="0.25">
      <c r="B419" s="14"/>
      <c r="C419" s="14"/>
      <c r="D419" s="14"/>
      <c r="E419" s="14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28"/>
      <c r="U419" s="28"/>
      <c r="V419" s="29"/>
      <c r="W419" s="141"/>
      <c r="X419" s="20"/>
    </row>
    <row r="420" spans="2:24" ht="15.75" customHeight="1" x14ac:dyDescent="0.25">
      <c r="B420" s="14"/>
      <c r="C420" s="14"/>
      <c r="D420" s="14"/>
      <c r="E420" s="14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28"/>
      <c r="U420" s="28"/>
      <c r="V420" s="29"/>
      <c r="W420" s="141"/>
      <c r="X420" s="20"/>
    </row>
    <row r="421" spans="2:24" ht="15.75" customHeight="1" x14ac:dyDescent="0.25">
      <c r="B421" s="14"/>
      <c r="C421" s="14"/>
      <c r="D421" s="14"/>
      <c r="E421" s="14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28"/>
      <c r="U421" s="28"/>
      <c r="V421" s="29"/>
      <c r="W421" s="141"/>
      <c r="X421" s="20"/>
    </row>
    <row r="422" spans="2:24" ht="15.75" customHeight="1" x14ac:dyDescent="0.25">
      <c r="B422" s="14"/>
      <c r="C422" s="14"/>
      <c r="D422" s="14"/>
      <c r="E422" s="14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28"/>
      <c r="U422" s="28"/>
      <c r="V422" s="29"/>
      <c r="W422" s="141"/>
      <c r="X422" s="20"/>
    </row>
    <row r="423" spans="2:24" ht="15.75" customHeight="1" x14ac:dyDescent="0.25">
      <c r="B423" s="14"/>
      <c r="C423" s="14"/>
      <c r="D423" s="14"/>
      <c r="E423" s="14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28"/>
      <c r="U423" s="28"/>
      <c r="V423" s="29"/>
      <c r="W423" s="141"/>
      <c r="X423" s="20"/>
    </row>
    <row r="424" spans="2:24" ht="15.75" customHeight="1" x14ac:dyDescent="0.25">
      <c r="B424" s="14"/>
      <c r="C424" s="14"/>
      <c r="D424" s="14"/>
      <c r="E424" s="14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28"/>
      <c r="U424" s="28"/>
      <c r="V424" s="29"/>
      <c r="W424" s="141"/>
      <c r="X424" s="20"/>
    </row>
    <row r="425" spans="2:24" ht="15.75" customHeight="1" x14ac:dyDescent="0.25">
      <c r="B425" s="14"/>
      <c r="C425" s="14"/>
      <c r="D425" s="14"/>
      <c r="E425" s="14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28"/>
      <c r="U425" s="28"/>
      <c r="V425" s="29"/>
      <c r="W425" s="141"/>
      <c r="X425" s="20"/>
    </row>
    <row r="426" spans="2:24" ht="15.75" customHeight="1" x14ac:dyDescent="0.25">
      <c r="B426" s="14"/>
      <c r="C426" s="14"/>
      <c r="D426" s="14"/>
      <c r="E426" s="14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28"/>
      <c r="U426" s="28"/>
      <c r="V426" s="29"/>
      <c r="W426" s="141"/>
      <c r="X426" s="20"/>
    </row>
    <row r="427" spans="2:24" ht="15.75" customHeight="1" x14ac:dyDescent="0.25">
      <c r="B427" s="14"/>
      <c r="C427" s="14"/>
      <c r="D427" s="14"/>
      <c r="E427" s="14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28"/>
      <c r="U427" s="28"/>
      <c r="V427" s="29"/>
      <c r="W427" s="141"/>
      <c r="X427" s="20"/>
    </row>
    <row r="428" spans="2:24" ht="15.75" customHeight="1" x14ac:dyDescent="0.25">
      <c r="B428" s="14"/>
      <c r="C428" s="14"/>
      <c r="D428" s="14"/>
      <c r="E428" s="14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28"/>
      <c r="U428" s="28"/>
      <c r="V428" s="29"/>
      <c r="W428" s="141"/>
      <c r="X428" s="20"/>
    </row>
    <row r="429" spans="2:24" ht="15.75" customHeight="1" x14ac:dyDescent="0.25">
      <c r="B429" s="14"/>
      <c r="C429" s="14"/>
      <c r="D429" s="14"/>
      <c r="E429" s="14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28"/>
      <c r="U429" s="28"/>
      <c r="V429" s="29"/>
      <c r="W429" s="141"/>
      <c r="X429" s="20"/>
    </row>
    <row r="430" spans="2:24" ht="15.75" customHeight="1" x14ac:dyDescent="0.25">
      <c r="B430" s="14"/>
      <c r="C430" s="14"/>
      <c r="D430" s="14"/>
      <c r="E430" s="14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28"/>
      <c r="U430" s="28"/>
      <c r="V430" s="29"/>
      <c r="W430" s="141"/>
      <c r="X430" s="20"/>
    </row>
    <row r="431" spans="2:24" ht="15.75" customHeight="1" x14ac:dyDescent="0.25">
      <c r="B431" s="14"/>
      <c r="C431" s="14"/>
      <c r="D431" s="14"/>
      <c r="E431" s="14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28"/>
      <c r="U431" s="28"/>
      <c r="V431" s="29"/>
      <c r="W431" s="141"/>
      <c r="X431" s="20"/>
    </row>
    <row r="432" spans="2:24" ht="15.75" customHeight="1" x14ac:dyDescent="0.25">
      <c r="B432" s="14"/>
      <c r="C432" s="14"/>
      <c r="D432" s="14"/>
      <c r="E432" s="14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28"/>
      <c r="U432" s="28"/>
      <c r="V432" s="29"/>
      <c r="W432" s="141"/>
      <c r="X432" s="20"/>
    </row>
    <row r="433" spans="2:24" ht="15.75" customHeight="1" x14ac:dyDescent="0.25">
      <c r="B433" s="14"/>
      <c r="C433" s="14"/>
      <c r="D433" s="14"/>
      <c r="E433" s="14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28"/>
      <c r="U433" s="28"/>
      <c r="V433" s="29"/>
      <c r="W433" s="141"/>
      <c r="X433" s="20"/>
    </row>
    <row r="434" spans="2:24" ht="15.75" customHeight="1" x14ac:dyDescent="0.25">
      <c r="B434" s="14"/>
      <c r="C434" s="14"/>
      <c r="D434" s="14"/>
      <c r="E434" s="14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28"/>
      <c r="U434" s="28"/>
      <c r="V434" s="29"/>
      <c r="W434" s="141"/>
      <c r="X434" s="20"/>
    </row>
    <row r="435" spans="2:24" ht="15.75" customHeight="1" x14ac:dyDescent="0.25">
      <c r="B435" s="14"/>
      <c r="C435" s="14"/>
      <c r="D435" s="14"/>
      <c r="E435" s="14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28"/>
      <c r="U435" s="28"/>
      <c r="V435" s="29"/>
      <c r="W435" s="141"/>
      <c r="X435" s="20"/>
    </row>
    <row r="436" spans="2:24" ht="15.75" customHeight="1" x14ac:dyDescent="0.25">
      <c r="B436" s="14"/>
      <c r="C436" s="14"/>
      <c r="D436" s="14"/>
      <c r="E436" s="14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28"/>
      <c r="U436" s="28"/>
      <c r="V436" s="29"/>
      <c r="W436" s="141"/>
      <c r="X436" s="20"/>
    </row>
    <row r="437" spans="2:24" ht="15.75" customHeight="1" x14ac:dyDescent="0.25">
      <c r="B437" s="14"/>
      <c r="C437" s="14"/>
      <c r="D437" s="14"/>
      <c r="E437" s="14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28"/>
      <c r="U437" s="28"/>
      <c r="V437" s="29"/>
      <c r="W437" s="141"/>
      <c r="X437" s="20"/>
    </row>
    <row r="438" spans="2:24" ht="15.75" customHeight="1" x14ac:dyDescent="0.25">
      <c r="B438" s="14"/>
      <c r="C438" s="14"/>
      <c r="D438" s="14"/>
      <c r="E438" s="14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28"/>
      <c r="U438" s="28"/>
      <c r="V438" s="29"/>
      <c r="W438" s="141"/>
      <c r="X438" s="20"/>
    </row>
    <row r="439" spans="2:24" ht="15.75" customHeight="1" x14ac:dyDescent="0.25">
      <c r="B439" s="14"/>
      <c r="C439" s="14"/>
      <c r="D439" s="14"/>
      <c r="E439" s="14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28"/>
      <c r="U439" s="28"/>
      <c r="V439" s="29"/>
      <c r="W439" s="141"/>
      <c r="X439" s="20"/>
    </row>
    <row r="440" spans="2:24" ht="15.75" customHeight="1" x14ac:dyDescent="0.25">
      <c r="B440" s="14"/>
      <c r="C440" s="14"/>
      <c r="D440" s="14"/>
      <c r="E440" s="14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28"/>
      <c r="U440" s="28"/>
      <c r="V440" s="29"/>
      <c r="W440" s="141"/>
      <c r="X440" s="20"/>
    </row>
    <row r="441" spans="2:24" ht="15.75" customHeight="1" x14ac:dyDescent="0.25">
      <c r="B441" s="14"/>
      <c r="C441" s="14"/>
      <c r="D441" s="14"/>
      <c r="E441" s="14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28"/>
      <c r="U441" s="28"/>
      <c r="V441" s="29"/>
      <c r="W441" s="141"/>
      <c r="X441" s="20"/>
    </row>
    <row r="442" spans="2:24" ht="15.75" customHeight="1" x14ac:dyDescent="0.25">
      <c r="B442" s="14"/>
      <c r="C442" s="14"/>
      <c r="D442" s="14"/>
      <c r="E442" s="14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28"/>
      <c r="U442" s="28"/>
      <c r="V442" s="29"/>
      <c r="W442" s="141"/>
      <c r="X442" s="20"/>
    </row>
    <row r="443" spans="2:24" ht="15.75" customHeight="1" x14ac:dyDescent="0.25">
      <c r="B443" s="14"/>
      <c r="C443" s="14"/>
      <c r="D443" s="14"/>
      <c r="E443" s="14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28"/>
      <c r="U443" s="28"/>
      <c r="V443" s="29"/>
      <c r="W443" s="141"/>
      <c r="X443" s="20"/>
    </row>
    <row r="444" spans="2:24" ht="15.75" customHeight="1" x14ac:dyDescent="0.25">
      <c r="B444" s="14"/>
      <c r="C444" s="14"/>
      <c r="D444" s="14"/>
      <c r="E444" s="14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28"/>
      <c r="U444" s="28"/>
      <c r="V444" s="29"/>
      <c r="W444" s="141"/>
      <c r="X444" s="20"/>
    </row>
    <row r="445" spans="2:24" ht="15.75" customHeight="1" x14ac:dyDescent="0.25">
      <c r="B445" s="14"/>
      <c r="C445" s="14"/>
      <c r="D445" s="14"/>
      <c r="E445" s="14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28"/>
      <c r="U445" s="28"/>
      <c r="V445" s="29"/>
      <c r="W445" s="141"/>
      <c r="X445" s="20"/>
    </row>
    <row r="446" spans="2:24" ht="15.75" customHeight="1" x14ac:dyDescent="0.25">
      <c r="B446" s="14"/>
      <c r="C446" s="14"/>
      <c r="D446" s="14"/>
      <c r="E446" s="14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28"/>
      <c r="U446" s="28"/>
      <c r="V446" s="29"/>
      <c r="W446" s="141"/>
      <c r="X446" s="20"/>
    </row>
    <row r="447" spans="2:24" ht="15.75" customHeight="1" x14ac:dyDescent="0.25">
      <c r="B447" s="14"/>
      <c r="C447" s="14"/>
      <c r="D447" s="14"/>
      <c r="E447" s="14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28"/>
      <c r="U447" s="28"/>
      <c r="V447" s="29"/>
      <c r="W447" s="141"/>
      <c r="X447" s="20"/>
    </row>
    <row r="448" spans="2:24" ht="15.75" customHeight="1" x14ac:dyDescent="0.25">
      <c r="B448" s="14"/>
      <c r="C448" s="14"/>
      <c r="D448" s="14"/>
      <c r="E448" s="14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28"/>
      <c r="U448" s="28"/>
      <c r="V448" s="29"/>
      <c r="W448" s="141"/>
      <c r="X448" s="20"/>
    </row>
    <row r="449" spans="2:24" ht="15.75" customHeight="1" x14ac:dyDescent="0.25">
      <c r="B449" s="14"/>
      <c r="C449" s="14"/>
      <c r="D449" s="14"/>
      <c r="E449" s="14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28"/>
      <c r="U449" s="28"/>
      <c r="V449" s="29"/>
      <c r="W449" s="141"/>
      <c r="X449" s="20"/>
    </row>
    <row r="450" spans="2:24" ht="15.75" customHeight="1" x14ac:dyDescent="0.25">
      <c r="B450" s="14"/>
      <c r="C450" s="14"/>
      <c r="D450" s="14"/>
      <c r="E450" s="14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28"/>
      <c r="U450" s="28"/>
      <c r="V450" s="29"/>
      <c r="W450" s="141"/>
      <c r="X450" s="20"/>
    </row>
    <row r="451" spans="2:24" ht="15.75" customHeight="1" x14ac:dyDescent="0.25">
      <c r="B451" s="14"/>
      <c r="C451" s="14"/>
      <c r="D451" s="14"/>
      <c r="E451" s="14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28"/>
      <c r="U451" s="28"/>
      <c r="V451" s="29"/>
      <c r="W451" s="141"/>
      <c r="X451" s="20"/>
    </row>
    <row r="452" spans="2:24" ht="15.75" customHeight="1" x14ac:dyDescent="0.25">
      <c r="B452" s="14"/>
      <c r="C452" s="14"/>
      <c r="D452" s="14"/>
      <c r="E452" s="14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28"/>
      <c r="U452" s="28"/>
      <c r="V452" s="29"/>
      <c r="W452" s="141"/>
      <c r="X452" s="20"/>
    </row>
    <row r="453" spans="2:24" ht="15.75" customHeight="1" x14ac:dyDescent="0.25">
      <c r="B453" s="14"/>
      <c r="C453" s="14"/>
      <c r="D453" s="14"/>
      <c r="E453" s="14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28"/>
      <c r="U453" s="28"/>
      <c r="V453" s="29"/>
      <c r="W453" s="141"/>
      <c r="X453" s="20"/>
    </row>
    <row r="454" spans="2:24" ht="15.75" customHeight="1" x14ac:dyDescent="0.25">
      <c r="B454" s="14"/>
      <c r="C454" s="14"/>
      <c r="D454" s="14"/>
      <c r="E454" s="14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28"/>
      <c r="U454" s="28"/>
      <c r="V454" s="29"/>
      <c r="W454" s="141"/>
      <c r="X454" s="20"/>
    </row>
    <row r="455" spans="2:24" ht="15.75" customHeight="1" x14ac:dyDescent="0.25">
      <c r="B455" s="14"/>
      <c r="C455" s="14"/>
      <c r="D455" s="14"/>
      <c r="E455" s="14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28"/>
      <c r="U455" s="28"/>
      <c r="V455" s="29"/>
      <c r="W455" s="141"/>
      <c r="X455" s="20"/>
    </row>
    <row r="456" spans="2:24" ht="15.75" customHeight="1" x14ac:dyDescent="0.25">
      <c r="B456" s="14"/>
      <c r="C456" s="14"/>
      <c r="D456" s="14"/>
      <c r="E456" s="14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28"/>
      <c r="U456" s="28"/>
      <c r="V456" s="29"/>
      <c r="W456" s="141"/>
      <c r="X456" s="20"/>
    </row>
    <row r="457" spans="2:24" ht="15.75" customHeight="1" x14ac:dyDescent="0.25">
      <c r="B457" s="14"/>
      <c r="C457" s="14"/>
      <c r="D457" s="14"/>
      <c r="E457" s="14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28"/>
      <c r="U457" s="28"/>
      <c r="V457" s="29"/>
      <c r="W457" s="141"/>
      <c r="X457" s="20"/>
    </row>
    <row r="458" spans="2:24" ht="15.75" customHeight="1" x14ac:dyDescent="0.25">
      <c r="B458" s="14"/>
      <c r="C458" s="14"/>
      <c r="D458" s="14"/>
      <c r="E458" s="14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28"/>
      <c r="U458" s="28"/>
      <c r="V458" s="29"/>
      <c r="W458" s="141"/>
      <c r="X458" s="20"/>
    </row>
    <row r="459" spans="2:24" ht="15.75" customHeight="1" x14ac:dyDescent="0.25">
      <c r="B459" s="14"/>
      <c r="C459" s="14"/>
      <c r="D459" s="14"/>
      <c r="E459" s="14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28"/>
      <c r="U459" s="28"/>
      <c r="V459" s="29"/>
      <c r="W459" s="141"/>
      <c r="X459" s="20"/>
    </row>
    <row r="460" spans="2:24" ht="15.75" customHeight="1" x14ac:dyDescent="0.25">
      <c r="B460" s="14"/>
      <c r="C460" s="14"/>
      <c r="D460" s="14"/>
      <c r="E460" s="14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28"/>
      <c r="U460" s="28"/>
      <c r="V460" s="29"/>
      <c r="W460" s="141"/>
      <c r="X460" s="20"/>
    </row>
    <row r="461" spans="2:24" ht="15.75" customHeight="1" x14ac:dyDescent="0.25">
      <c r="B461" s="14"/>
      <c r="C461" s="14"/>
      <c r="D461" s="14"/>
      <c r="E461" s="14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28"/>
      <c r="U461" s="28"/>
      <c r="V461" s="29"/>
      <c r="W461" s="141"/>
      <c r="X461" s="20"/>
    </row>
    <row r="462" spans="2:24" ht="15.75" customHeight="1" x14ac:dyDescent="0.25">
      <c r="B462" s="14"/>
      <c r="C462" s="14"/>
      <c r="D462" s="14"/>
      <c r="E462" s="14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28"/>
      <c r="U462" s="28"/>
      <c r="V462" s="29"/>
      <c r="W462" s="141"/>
      <c r="X462" s="20"/>
    </row>
    <row r="463" spans="2:24" ht="15.75" customHeight="1" x14ac:dyDescent="0.25">
      <c r="B463" s="14"/>
      <c r="C463" s="14"/>
      <c r="D463" s="14"/>
      <c r="E463" s="14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28"/>
      <c r="U463" s="28"/>
      <c r="V463" s="29"/>
      <c r="W463" s="141"/>
      <c r="X463" s="20"/>
    </row>
    <row r="464" spans="2:24" ht="15.75" customHeight="1" x14ac:dyDescent="0.25">
      <c r="B464" s="14"/>
      <c r="C464" s="14"/>
      <c r="D464" s="14"/>
      <c r="E464" s="14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28"/>
      <c r="U464" s="28"/>
      <c r="V464" s="29"/>
      <c r="W464" s="141"/>
      <c r="X464" s="20"/>
    </row>
    <row r="465" spans="2:24" ht="15.75" customHeight="1" x14ac:dyDescent="0.25">
      <c r="B465" s="14"/>
      <c r="C465" s="14"/>
      <c r="D465" s="14"/>
      <c r="E465" s="14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28"/>
      <c r="U465" s="28"/>
      <c r="V465" s="29"/>
      <c r="W465" s="141"/>
      <c r="X465" s="20"/>
    </row>
    <row r="466" spans="2:24" ht="15.75" customHeight="1" x14ac:dyDescent="0.25">
      <c r="B466" s="14"/>
      <c r="C466" s="14"/>
      <c r="D466" s="14"/>
      <c r="E466" s="14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28"/>
      <c r="U466" s="28"/>
      <c r="V466" s="29"/>
      <c r="W466" s="141"/>
      <c r="X466" s="20"/>
    </row>
    <row r="467" spans="2:24" ht="15.75" customHeight="1" x14ac:dyDescent="0.25">
      <c r="B467" s="14"/>
      <c r="C467" s="14"/>
      <c r="D467" s="14"/>
      <c r="E467" s="14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28"/>
      <c r="U467" s="28"/>
      <c r="V467" s="29"/>
      <c r="W467" s="141"/>
      <c r="X467" s="20"/>
    </row>
    <row r="468" spans="2:24" ht="15.75" customHeight="1" x14ac:dyDescent="0.25">
      <c r="B468" s="14"/>
      <c r="C468" s="14"/>
      <c r="D468" s="14"/>
      <c r="E468" s="14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28"/>
      <c r="U468" s="28"/>
      <c r="V468" s="29"/>
      <c r="W468" s="141"/>
      <c r="X468" s="20"/>
    </row>
    <row r="469" spans="2:24" ht="15.75" customHeight="1" x14ac:dyDescent="0.25">
      <c r="B469" s="14"/>
      <c r="C469" s="14"/>
      <c r="D469" s="14"/>
      <c r="E469" s="14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28"/>
      <c r="U469" s="28"/>
      <c r="V469" s="29"/>
      <c r="W469" s="141"/>
      <c r="X469" s="20"/>
    </row>
    <row r="470" spans="2:24" ht="15.75" customHeight="1" x14ac:dyDescent="0.25">
      <c r="B470" s="14"/>
      <c r="C470" s="14"/>
      <c r="D470" s="14"/>
      <c r="E470" s="14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28"/>
      <c r="U470" s="28"/>
      <c r="V470" s="29"/>
      <c r="W470" s="141"/>
      <c r="X470" s="20"/>
    </row>
    <row r="471" spans="2:24" ht="15.75" customHeight="1" x14ac:dyDescent="0.25">
      <c r="B471" s="14"/>
      <c r="C471" s="14"/>
      <c r="D471" s="14"/>
      <c r="E471" s="14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28"/>
      <c r="U471" s="28"/>
      <c r="V471" s="29"/>
      <c r="W471" s="141"/>
      <c r="X471" s="20"/>
    </row>
    <row r="472" spans="2:24" ht="15.75" customHeight="1" x14ac:dyDescent="0.25">
      <c r="B472" s="14"/>
      <c r="C472" s="14"/>
      <c r="D472" s="14"/>
      <c r="E472" s="14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28"/>
      <c r="U472" s="28"/>
      <c r="V472" s="29"/>
      <c r="W472" s="141"/>
      <c r="X472" s="20"/>
    </row>
    <row r="473" spans="2:24" ht="15.75" customHeight="1" x14ac:dyDescent="0.25">
      <c r="B473" s="14"/>
      <c r="C473" s="14"/>
      <c r="D473" s="14"/>
      <c r="E473" s="14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28"/>
      <c r="U473" s="28"/>
      <c r="V473" s="29"/>
      <c r="W473" s="141"/>
      <c r="X473" s="20"/>
    </row>
    <row r="474" spans="2:24" ht="15.75" customHeight="1" x14ac:dyDescent="0.25">
      <c r="B474" s="14"/>
      <c r="C474" s="14"/>
      <c r="D474" s="14"/>
      <c r="E474" s="14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28"/>
      <c r="U474" s="28"/>
      <c r="V474" s="29"/>
      <c r="W474" s="141"/>
      <c r="X474" s="20"/>
    </row>
    <row r="475" spans="2:24" ht="15.75" customHeight="1" x14ac:dyDescent="0.25">
      <c r="B475" s="14"/>
      <c r="C475" s="14"/>
      <c r="D475" s="14"/>
      <c r="E475" s="14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28"/>
      <c r="U475" s="28"/>
      <c r="V475" s="29"/>
      <c r="W475" s="141"/>
      <c r="X475" s="20"/>
    </row>
    <row r="476" spans="2:24" ht="15.75" customHeight="1" x14ac:dyDescent="0.25">
      <c r="B476" s="14"/>
      <c r="C476" s="14"/>
      <c r="D476" s="14"/>
      <c r="E476" s="14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28"/>
      <c r="U476" s="28"/>
      <c r="V476" s="29"/>
      <c r="W476" s="141"/>
      <c r="X476" s="20"/>
    </row>
    <row r="477" spans="2:24" ht="15.75" customHeight="1" x14ac:dyDescent="0.25">
      <c r="B477" s="14"/>
      <c r="C477" s="14"/>
      <c r="D477" s="14"/>
      <c r="E477" s="14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28"/>
      <c r="U477" s="28"/>
      <c r="V477" s="29"/>
      <c r="W477" s="141"/>
      <c r="X477" s="20"/>
    </row>
    <row r="478" spans="2:24" ht="15.75" customHeight="1" x14ac:dyDescent="0.25">
      <c r="B478" s="14"/>
      <c r="C478" s="14"/>
      <c r="D478" s="14"/>
      <c r="E478" s="14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28"/>
      <c r="U478" s="28"/>
      <c r="V478" s="29"/>
      <c r="W478" s="141"/>
      <c r="X478" s="20"/>
    </row>
    <row r="479" spans="2:24" ht="15.75" customHeight="1" x14ac:dyDescent="0.25">
      <c r="B479" s="14"/>
      <c r="C479" s="14"/>
      <c r="D479" s="14"/>
      <c r="E479" s="14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28"/>
      <c r="U479" s="28"/>
      <c r="V479" s="29"/>
      <c r="W479" s="141"/>
      <c r="X479" s="20"/>
    </row>
    <row r="480" spans="2:24" ht="15.75" customHeight="1" x14ac:dyDescent="0.25">
      <c r="B480" s="14"/>
      <c r="C480" s="14"/>
      <c r="D480" s="14"/>
      <c r="E480" s="14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28"/>
      <c r="U480" s="28"/>
      <c r="V480" s="29"/>
      <c r="W480" s="141"/>
      <c r="X480" s="20"/>
    </row>
    <row r="481" spans="2:24" ht="15.75" customHeight="1" x14ac:dyDescent="0.25">
      <c r="B481" s="14"/>
      <c r="C481" s="14"/>
      <c r="D481" s="14"/>
      <c r="E481" s="14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28"/>
      <c r="U481" s="28"/>
      <c r="V481" s="29"/>
      <c r="W481" s="141"/>
      <c r="X481" s="20"/>
    </row>
    <row r="482" spans="2:24" ht="15.75" customHeight="1" x14ac:dyDescent="0.25">
      <c r="B482" s="14"/>
      <c r="C482" s="14"/>
      <c r="D482" s="14"/>
      <c r="E482" s="14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28"/>
      <c r="U482" s="28"/>
      <c r="V482" s="29"/>
      <c r="W482" s="141"/>
      <c r="X482" s="20"/>
    </row>
    <row r="483" spans="2:24" ht="15.75" customHeight="1" x14ac:dyDescent="0.25">
      <c r="B483" s="14"/>
      <c r="C483" s="14"/>
      <c r="D483" s="14"/>
      <c r="E483" s="14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28"/>
      <c r="U483" s="28"/>
      <c r="V483" s="29"/>
      <c r="W483" s="141"/>
      <c r="X483" s="20"/>
    </row>
    <row r="484" spans="2:24" ht="15.75" customHeight="1" x14ac:dyDescent="0.25">
      <c r="B484" s="14"/>
      <c r="C484" s="14"/>
      <c r="D484" s="14"/>
      <c r="E484" s="14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28"/>
      <c r="U484" s="28"/>
      <c r="V484" s="29"/>
      <c r="W484" s="141"/>
      <c r="X484" s="20"/>
    </row>
    <row r="485" spans="2:24" ht="15.75" customHeight="1" x14ac:dyDescent="0.25">
      <c r="B485" s="14"/>
      <c r="C485" s="14"/>
      <c r="D485" s="14"/>
      <c r="E485" s="14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28"/>
      <c r="U485" s="28"/>
      <c r="V485" s="29"/>
      <c r="W485" s="141"/>
      <c r="X485" s="20"/>
    </row>
    <row r="486" spans="2:24" ht="15.75" customHeight="1" x14ac:dyDescent="0.25">
      <c r="B486" s="14"/>
      <c r="C486" s="14"/>
      <c r="D486" s="14"/>
      <c r="E486" s="14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28"/>
      <c r="U486" s="28"/>
      <c r="V486" s="29"/>
      <c r="W486" s="141"/>
      <c r="X486" s="20"/>
    </row>
    <row r="487" spans="2:24" ht="15.75" customHeight="1" x14ac:dyDescent="0.25">
      <c r="B487" s="14"/>
      <c r="C487" s="14"/>
      <c r="D487" s="14"/>
      <c r="E487" s="14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28"/>
      <c r="U487" s="28"/>
      <c r="V487" s="29"/>
      <c r="W487" s="141"/>
      <c r="X487" s="20"/>
    </row>
    <row r="488" spans="2:24" ht="15.75" customHeight="1" x14ac:dyDescent="0.25">
      <c r="B488" s="14"/>
      <c r="C488" s="14"/>
      <c r="D488" s="14"/>
      <c r="E488" s="14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28"/>
      <c r="U488" s="28"/>
      <c r="V488" s="29"/>
      <c r="W488" s="141"/>
      <c r="X488" s="20"/>
    </row>
    <row r="489" spans="2:24" ht="15.75" customHeight="1" x14ac:dyDescent="0.25">
      <c r="B489" s="14"/>
      <c r="C489" s="14"/>
      <c r="D489" s="14"/>
      <c r="E489" s="14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28"/>
      <c r="U489" s="28"/>
      <c r="V489" s="29"/>
      <c r="W489" s="141"/>
      <c r="X489" s="20"/>
    </row>
    <row r="490" spans="2:24" ht="15.75" customHeight="1" x14ac:dyDescent="0.25">
      <c r="B490" s="14"/>
      <c r="C490" s="14"/>
      <c r="D490" s="14"/>
      <c r="E490" s="14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28"/>
      <c r="U490" s="28"/>
      <c r="V490" s="29"/>
      <c r="W490" s="141"/>
      <c r="X490" s="20"/>
    </row>
    <row r="491" spans="2:24" ht="15.75" customHeight="1" x14ac:dyDescent="0.25">
      <c r="B491" s="14"/>
      <c r="C491" s="14"/>
      <c r="D491" s="14"/>
      <c r="E491" s="14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28"/>
      <c r="U491" s="28"/>
      <c r="V491" s="29"/>
      <c r="W491" s="141"/>
      <c r="X491" s="20"/>
    </row>
    <row r="492" spans="2:24" ht="15.75" customHeight="1" x14ac:dyDescent="0.25">
      <c r="B492" s="14"/>
      <c r="C492" s="14"/>
      <c r="D492" s="14"/>
      <c r="E492" s="14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28"/>
      <c r="U492" s="28"/>
      <c r="V492" s="29"/>
      <c r="W492" s="141"/>
      <c r="X492" s="20"/>
    </row>
    <row r="493" spans="2:24" ht="15.75" customHeight="1" x14ac:dyDescent="0.25">
      <c r="B493" s="14"/>
      <c r="C493" s="14"/>
      <c r="D493" s="14"/>
      <c r="E493" s="14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28"/>
      <c r="U493" s="28"/>
      <c r="V493" s="29"/>
      <c r="W493" s="141"/>
      <c r="X493" s="20"/>
    </row>
    <row r="494" spans="2:24" ht="15.75" customHeight="1" x14ac:dyDescent="0.25">
      <c r="B494" s="14"/>
      <c r="C494" s="14"/>
      <c r="D494" s="14"/>
      <c r="E494" s="14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28"/>
      <c r="U494" s="28"/>
      <c r="V494" s="29"/>
      <c r="W494" s="141"/>
      <c r="X494" s="20"/>
    </row>
    <row r="495" spans="2:24" ht="15.75" customHeight="1" x14ac:dyDescent="0.25">
      <c r="B495" s="14"/>
      <c r="C495" s="14"/>
      <c r="D495" s="14"/>
      <c r="E495" s="14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28"/>
      <c r="U495" s="28"/>
      <c r="V495" s="29"/>
      <c r="W495" s="141"/>
      <c r="X495" s="20"/>
    </row>
    <row r="496" spans="2:24" ht="15.75" customHeight="1" x14ac:dyDescent="0.25">
      <c r="B496" s="14"/>
      <c r="C496" s="14"/>
      <c r="D496" s="14"/>
      <c r="E496" s="14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28"/>
      <c r="U496" s="28"/>
      <c r="V496" s="29"/>
      <c r="W496" s="141"/>
      <c r="X496" s="20"/>
    </row>
    <row r="497" spans="2:24" ht="15.75" customHeight="1" x14ac:dyDescent="0.25">
      <c r="B497" s="14"/>
      <c r="C497" s="14"/>
      <c r="D497" s="14"/>
      <c r="E497" s="14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28"/>
      <c r="U497" s="28"/>
      <c r="V497" s="29"/>
      <c r="W497" s="141"/>
      <c r="X497" s="20"/>
    </row>
    <row r="498" spans="2:24" ht="15.75" customHeight="1" x14ac:dyDescent="0.25">
      <c r="B498" s="14"/>
      <c r="C498" s="14"/>
      <c r="D498" s="14"/>
      <c r="E498" s="14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28"/>
      <c r="U498" s="28"/>
      <c r="V498" s="29"/>
      <c r="W498" s="141"/>
      <c r="X498" s="20"/>
    </row>
    <row r="499" spans="2:24" ht="15.75" customHeight="1" x14ac:dyDescent="0.25">
      <c r="B499" s="14"/>
      <c r="C499" s="14"/>
      <c r="D499" s="14"/>
      <c r="E499" s="14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28"/>
      <c r="U499" s="28"/>
      <c r="V499" s="29"/>
      <c r="W499" s="141"/>
      <c r="X499" s="20"/>
    </row>
    <row r="500" spans="2:24" ht="15.75" customHeight="1" x14ac:dyDescent="0.25">
      <c r="B500" s="14"/>
      <c r="C500" s="14"/>
      <c r="D500" s="14"/>
      <c r="E500" s="14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28"/>
      <c r="U500" s="28"/>
      <c r="V500" s="29"/>
      <c r="W500" s="141"/>
      <c r="X500" s="20"/>
    </row>
    <row r="501" spans="2:24" ht="15.75" customHeight="1" x14ac:dyDescent="0.25">
      <c r="B501" s="14"/>
      <c r="C501" s="14"/>
      <c r="D501" s="14"/>
      <c r="E501" s="14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28"/>
      <c r="U501" s="28"/>
      <c r="V501" s="29"/>
      <c r="W501" s="141"/>
      <c r="X501" s="20"/>
    </row>
    <row r="502" spans="2:24" ht="15.75" customHeight="1" x14ac:dyDescent="0.25">
      <c r="B502" s="14"/>
      <c r="C502" s="14"/>
      <c r="D502" s="14"/>
      <c r="E502" s="14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28"/>
      <c r="U502" s="28"/>
      <c r="V502" s="29"/>
      <c r="W502" s="141"/>
      <c r="X502" s="20"/>
    </row>
    <row r="503" spans="2:24" ht="15.75" customHeight="1" x14ac:dyDescent="0.25">
      <c r="B503" s="14"/>
      <c r="C503" s="14"/>
      <c r="D503" s="14"/>
      <c r="E503" s="14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28"/>
      <c r="U503" s="28"/>
      <c r="V503" s="29"/>
      <c r="W503" s="141"/>
      <c r="X503" s="20"/>
    </row>
    <row r="504" spans="2:24" ht="15.75" customHeight="1" x14ac:dyDescent="0.25">
      <c r="B504" s="14"/>
      <c r="C504" s="14"/>
      <c r="D504" s="14"/>
      <c r="E504" s="14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28"/>
      <c r="U504" s="28"/>
      <c r="V504" s="29"/>
      <c r="W504" s="141"/>
      <c r="X504" s="20"/>
    </row>
    <row r="505" spans="2:24" ht="15.75" customHeight="1" x14ac:dyDescent="0.25">
      <c r="B505" s="14"/>
      <c r="C505" s="14"/>
      <c r="D505" s="14"/>
      <c r="E505" s="14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28"/>
      <c r="U505" s="28"/>
      <c r="V505" s="29"/>
      <c r="W505" s="141"/>
      <c r="X505" s="20"/>
    </row>
    <row r="506" spans="2:24" ht="15.75" customHeight="1" x14ac:dyDescent="0.25">
      <c r="B506" s="14"/>
      <c r="C506" s="14"/>
      <c r="D506" s="14"/>
      <c r="E506" s="14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28"/>
      <c r="U506" s="28"/>
      <c r="V506" s="29"/>
      <c r="W506" s="141"/>
      <c r="X506" s="20"/>
    </row>
    <row r="507" spans="2:24" ht="15.75" customHeight="1" x14ac:dyDescent="0.25">
      <c r="B507" s="14"/>
      <c r="C507" s="14"/>
      <c r="D507" s="14"/>
      <c r="E507" s="14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28"/>
      <c r="U507" s="28"/>
      <c r="V507" s="29"/>
      <c r="W507" s="141"/>
      <c r="X507" s="20"/>
    </row>
    <row r="508" spans="2:24" ht="15.75" customHeight="1" x14ac:dyDescent="0.25">
      <c r="B508" s="14"/>
      <c r="C508" s="14"/>
      <c r="D508" s="14"/>
      <c r="E508" s="14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28"/>
      <c r="U508" s="28"/>
      <c r="V508" s="29"/>
      <c r="W508" s="141"/>
      <c r="X508" s="20"/>
    </row>
    <row r="509" spans="2:24" ht="15.75" customHeight="1" x14ac:dyDescent="0.25">
      <c r="B509" s="14"/>
      <c r="C509" s="14"/>
      <c r="D509" s="14"/>
      <c r="E509" s="14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28"/>
      <c r="U509" s="28"/>
      <c r="V509" s="29"/>
      <c r="W509" s="141"/>
      <c r="X509" s="20"/>
    </row>
    <row r="510" spans="2:24" ht="15.75" customHeight="1" x14ac:dyDescent="0.25">
      <c r="B510" s="14"/>
      <c r="C510" s="14"/>
      <c r="D510" s="14"/>
      <c r="E510" s="14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28"/>
      <c r="U510" s="28"/>
      <c r="V510" s="29"/>
      <c r="W510" s="141"/>
      <c r="X510" s="20"/>
    </row>
    <row r="511" spans="2:24" ht="15.75" customHeight="1" x14ac:dyDescent="0.25">
      <c r="B511" s="14"/>
      <c r="C511" s="14"/>
      <c r="D511" s="14"/>
      <c r="E511" s="14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28"/>
      <c r="U511" s="28"/>
      <c r="V511" s="29"/>
      <c r="W511" s="141"/>
      <c r="X511" s="20"/>
    </row>
    <row r="512" spans="2:24" ht="15.75" customHeight="1" x14ac:dyDescent="0.25">
      <c r="B512" s="14"/>
      <c r="C512" s="14"/>
      <c r="D512" s="14"/>
      <c r="E512" s="14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28"/>
      <c r="U512" s="28"/>
      <c r="V512" s="29"/>
      <c r="W512" s="141"/>
      <c r="X512" s="20"/>
    </row>
    <row r="513" spans="2:24" ht="15.75" customHeight="1" x14ac:dyDescent="0.25">
      <c r="B513" s="14"/>
      <c r="C513" s="14"/>
      <c r="D513" s="14"/>
      <c r="E513" s="14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28"/>
      <c r="U513" s="28"/>
      <c r="V513" s="29"/>
      <c r="W513" s="141"/>
      <c r="X513" s="20"/>
    </row>
    <row r="514" spans="2:24" ht="15.75" customHeight="1" x14ac:dyDescent="0.25">
      <c r="B514" s="14"/>
      <c r="C514" s="14"/>
      <c r="D514" s="14"/>
      <c r="E514" s="14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28"/>
      <c r="U514" s="28"/>
      <c r="V514" s="29"/>
      <c r="W514" s="141"/>
      <c r="X514" s="20"/>
    </row>
    <row r="515" spans="2:24" ht="15.75" customHeight="1" x14ac:dyDescent="0.25">
      <c r="B515" s="14"/>
      <c r="C515" s="14"/>
      <c r="D515" s="14"/>
      <c r="E515" s="14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28"/>
      <c r="U515" s="28"/>
      <c r="V515" s="29"/>
      <c r="W515" s="141"/>
      <c r="X515" s="20"/>
    </row>
    <row r="516" spans="2:24" ht="15.75" customHeight="1" x14ac:dyDescent="0.25">
      <c r="B516" s="14"/>
      <c r="C516" s="14"/>
      <c r="D516" s="14"/>
      <c r="E516" s="14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28"/>
      <c r="U516" s="28"/>
      <c r="V516" s="29"/>
      <c r="W516" s="141"/>
      <c r="X516" s="20"/>
    </row>
    <row r="517" spans="2:24" ht="15.75" customHeight="1" x14ac:dyDescent="0.25">
      <c r="B517" s="14"/>
      <c r="C517" s="14"/>
      <c r="D517" s="14"/>
      <c r="E517" s="14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28"/>
      <c r="U517" s="28"/>
      <c r="V517" s="29"/>
      <c r="W517" s="141"/>
      <c r="X517" s="20"/>
    </row>
    <row r="518" spans="2:24" ht="15.75" customHeight="1" x14ac:dyDescent="0.25">
      <c r="B518" s="14"/>
      <c r="C518" s="14"/>
      <c r="D518" s="14"/>
      <c r="E518" s="14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28"/>
      <c r="U518" s="28"/>
      <c r="V518" s="29"/>
      <c r="W518" s="141"/>
      <c r="X518" s="20"/>
    </row>
    <row r="519" spans="2:24" ht="15.75" customHeight="1" x14ac:dyDescent="0.25">
      <c r="B519" s="14"/>
      <c r="C519" s="14"/>
      <c r="D519" s="14"/>
      <c r="E519" s="14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28"/>
      <c r="U519" s="28"/>
      <c r="V519" s="29"/>
      <c r="W519" s="141"/>
      <c r="X519" s="20"/>
    </row>
    <row r="520" spans="2:24" ht="15.75" customHeight="1" x14ac:dyDescent="0.25">
      <c r="B520" s="14"/>
      <c r="C520" s="14"/>
      <c r="D520" s="14"/>
      <c r="E520" s="14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28"/>
      <c r="U520" s="28"/>
      <c r="V520" s="29"/>
      <c r="W520" s="141"/>
      <c r="X520" s="20"/>
    </row>
    <row r="521" spans="2:24" ht="15.75" customHeight="1" x14ac:dyDescent="0.25">
      <c r="B521" s="14"/>
      <c r="C521" s="14"/>
      <c r="D521" s="14"/>
      <c r="E521" s="14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28"/>
      <c r="U521" s="28"/>
      <c r="V521" s="29"/>
      <c r="W521" s="141"/>
      <c r="X521" s="20"/>
    </row>
    <row r="522" spans="2:24" ht="15.75" customHeight="1" x14ac:dyDescent="0.25">
      <c r="B522" s="14"/>
      <c r="C522" s="14"/>
      <c r="D522" s="14"/>
      <c r="E522" s="14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28"/>
      <c r="U522" s="28"/>
      <c r="V522" s="29"/>
      <c r="W522" s="141"/>
      <c r="X522" s="20"/>
    </row>
    <row r="523" spans="2:24" ht="15.75" customHeight="1" x14ac:dyDescent="0.25">
      <c r="B523" s="14"/>
      <c r="C523" s="14"/>
      <c r="D523" s="14"/>
      <c r="E523" s="14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28"/>
      <c r="U523" s="28"/>
      <c r="V523" s="29"/>
      <c r="W523" s="141"/>
      <c r="X523" s="20"/>
    </row>
    <row r="524" spans="2:24" ht="15.75" customHeight="1" x14ac:dyDescent="0.25">
      <c r="B524" s="14"/>
      <c r="C524" s="14"/>
      <c r="D524" s="14"/>
      <c r="E524" s="14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28"/>
      <c r="U524" s="28"/>
      <c r="V524" s="29"/>
      <c r="W524" s="141"/>
      <c r="X524" s="20"/>
    </row>
    <row r="525" spans="2:24" ht="15.75" customHeight="1" x14ac:dyDescent="0.25">
      <c r="B525" s="14"/>
      <c r="C525" s="14"/>
      <c r="D525" s="14"/>
      <c r="E525" s="14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28"/>
      <c r="U525" s="28"/>
      <c r="V525" s="29"/>
      <c r="W525" s="141"/>
      <c r="X525" s="20"/>
    </row>
    <row r="526" spans="2:24" ht="15.75" customHeight="1" x14ac:dyDescent="0.25">
      <c r="B526" s="14"/>
      <c r="C526" s="14"/>
      <c r="D526" s="14"/>
      <c r="E526" s="14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28"/>
      <c r="U526" s="28"/>
      <c r="V526" s="29"/>
      <c r="W526" s="141"/>
      <c r="X526" s="20"/>
    </row>
    <row r="527" spans="2:24" ht="15.75" customHeight="1" x14ac:dyDescent="0.25">
      <c r="B527" s="14"/>
      <c r="C527" s="14"/>
      <c r="D527" s="14"/>
      <c r="E527" s="14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28"/>
      <c r="U527" s="28"/>
      <c r="V527" s="29"/>
      <c r="W527" s="141"/>
      <c r="X527" s="20"/>
    </row>
    <row r="528" spans="2:24" ht="15.75" customHeight="1" x14ac:dyDescent="0.25">
      <c r="B528" s="14"/>
      <c r="C528" s="14"/>
      <c r="D528" s="14"/>
      <c r="E528" s="14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28"/>
      <c r="U528" s="28"/>
      <c r="V528" s="29"/>
      <c r="W528" s="141"/>
      <c r="X528" s="20"/>
    </row>
    <row r="529" spans="2:24" ht="15.75" customHeight="1" x14ac:dyDescent="0.25">
      <c r="B529" s="14"/>
      <c r="C529" s="14"/>
      <c r="D529" s="14"/>
      <c r="E529" s="14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28"/>
      <c r="U529" s="28"/>
      <c r="V529" s="29"/>
      <c r="W529" s="141"/>
      <c r="X529" s="20"/>
    </row>
    <row r="530" spans="2:24" ht="15.75" customHeight="1" x14ac:dyDescent="0.25">
      <c r="B530" s="14"/>
      <c r="C530" s="14"/>
      <c r="D530" s="14"/>
      <c r="E530" s="14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28"/>
      <c r="U530" s="28"/>
      <c r="V530" s="29"/>
      <c r="W530" s="141"/>
      <c r="X530" s="20"/>
    </row>
    <row r="531" spans="2:24" ht="15.75" customHeight="1" x14ac:dyDescent="0.25">
      <c r="B531" s="14"/>
      <c r="C531" s="14"/>
      <c r="D531" s="14"/>
      <c r="E531" s="14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28"/>
      <c r="U531" s="28"/>
      <c r="V531" s="29"/>
      <c r="W531" s="141"/>
      <c r="X531" s="20"/>
    </row>
    <row r="532" spans="2:24" ht="15.75" customHeight="1" x14ac:dyDescent="0.25">
      <c r="B532" s="14"/>
      <c r="C532" s="14"/>
      <c r="D532" s="14"/>
      <c r="E532" s="14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28"/>
      <c r="U532" s="28"/>
      <c r="V532" s="29"/>
      <c r="W532" s="141"/>
      <c r="X532" s="20"/>
    </row>
    <row r="533" spans="2:24" ht="15.75" customHeight="1" x14ac:dyDescent="0.25">
      <c r="B533" s="14"/>
      <c r="C533" s="14"/>
      <c r="D533" s="14"/>
      <c r="E533" s="14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28"/>
      <c r="U533" s="28"/>
      <c r="V533" s="29"/>
      <c r="W533" s="141"/>
      <c r="X533" s="20"/>
    </row>
    <row r="534" spans="2:24" ht="15.75" customHeight="1" x14ac:dyDescent="0.25">
      <c r="B534" s="14"/>
      <c r="C534" s="14"/>
      <c r="D534" s="14"/>
      <c r="E534" s="14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28"/>
      <c r="U534" s="28"/>
      <c r="V534" s="29"/>
      <c r="W534" s="141"/>
      <c r="X534" s="20"/>
    </row>
    <row r="535" spans="2:24" ht="15.75" customHeight="1" x14ac:dyDescent="0.25">
      <c r="B535" s="14"/>
      <c r="C535" s="14"/>
      <c r="D535" s="14"/>
      <c r="E535" s="14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28"/>
      <c r="U535" s="28"/>
      <c r="V535" s="29"/>
      <c r="W535" s="141"/>
      <c r="X535" s="20"/>
    </row>
    <row r="536" spans="2:24" ht="15.75" customHeight="1" x14ac:dyDescent="0.25">
      <c r="B536" s="14"/>
      <c r="C536" s="14"/>
      <c r="D536" s="14"/>
      <c r="E536" s="14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28"/>
      <c r="U536" s="28"/>
      <c r="V536" s="29"/>
      <c r="W536" s="141"/>
      <c r="X536" s="20"/>
    </row>
    <row r="537" spans="2:24" ht="15.75" customHeight="1" x14ac:dyDescent="0.25">
      <c r="B537" s="14"/>
      <c r="C537" s="14"/>
      <c r="D537" s="14"/>
      <c r="E537" s="14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28"/>
      <c r="U537" s="28"/>
      <c r="V537" s="29"/>
      <c r="W537" s="141"/>
      <c r="X537" s="20"/>
    </row>
    <row r="538" spans="2:24" ht="15.75" customHeight="1" x14ac:dyDescent="0.25">
      <c r="B538" s="14"/>
      <c r="C538" s="14"/>
      <c r="D538" s="14"/>
      <c r="E538" s="14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28"/>
      <c r="U538" s="28"/>
      <c r="V538" s="29"/>
      <c r="W538" s="141"/>
      <c r="X538" s="20"/>
    </row>
    <row r="539" spans="2:24" ht="15.75" customHeight="1" x14ac:dyDescent="0.25">
      <c r="B539" s="14"/>
      <c r="C539" s="14"/>
      <c r="D539" s="14"/>
      <c r="E539" s="14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28"/>
      <c r="U539" s="28"/>
      <c r="V539" s="29"/>
      <c r="W539" s="141"/>
      <c r="X539" s="20"/>
    </row>
    <row r="540" spans="2:24" ht="15.75" customHeight="1" x14ac:dyDescent="0.25">
      <c r="B540" s="14"/>
      <c r="C540" s="14"/>
      <c r="D540" s="14"/>
      <c r="E540" s="14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28"/>
      <c r="U540" s="28"/>
      <c r="V540" s="29"/>
      <c r="W540" s="141"/>
      <c r="X540" s="20"/>
    </row>
    <row r="541" spans="2:24" ht="15.75" customHeight="1" x14ac:dyDescent="0.25">
      <c r="B541" s="14"/>
      <c r="C541" s="14"/>
      <c r="D541" s="14"/>
      <c r="E541" s="14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28"/>
      <c r="U541" s="28"/>
      <c r="V541" s="29"/>
      <c r="W541" s="141"/>
      <c r="X541" s="20"/>
    </row>
    <row r="542" spans="2:24" ht="15.75" customHeight="1" x14ac:dyDescent="0.25">
      <c r="B542" s="14"/>
      <c r="C542" s="14"/>
      <c r="D542" s="14"/>
      <c r="E542" s="14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28"/>
      <c r="U542" s="28"/>
      <c r="V542" s="29"/>
      <c r="W542" s="141"/>
      <c r="X542" s="20"/>
    </row>
    <row r="543" spans="2:24" ht="15.75" customHeight="1" x14ac:dyDescent="0.25">
      <c r="B543" s="14"/>
      <c r="C543" s="14"/>
      <c r="D543" s="14"/>
      <c r="E543" s="14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28"/>
      <c r="U543" s="28"/>
      <c r="V543" s="29"/>
      <c r="W543" s="141"/>
      <c r="X543" s="20"/>
    </row>
    <row r="544" spans="2:24" ht="15.75" customHeight="1" x14ac:dyDescent="0.25">
      <c r="B544" s="14"/>
      <c r="C544" s="14"/>
      <c r="D544" s="14"/>
      <c r="E544" s="14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28"/>
      <c r="U544" s="28"/>
      <c r="V544" s="29"/>
      <c r="W544" s="141"/>
      <c r="X544" s="20"/>
    </row>
    <row r="545" spans="2:24" ht="15.75" customHeight="1" x14ac:dyDescent="0.25">
      <c r="B545" s="14"/>
      <c r="C545" s="14"/>
      <c r="D545" s="14"/>
      <c r="E545" s="14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28"/>
      <c r="U545" s="28"/>
      <c r="V545" s="29"/>
      <c r="W545" s="141"/>
      <c r="X545" s="20"/>
    </row>
    <row r="546" spans="2:24" ht="15.75" customHeight="1" x14ac:dyDescent="0.25">
      <c r="B546" s="14"/>
      <c r="C546" s="14"/>
      <c r="D546" s="14"/>
      <c r="E546" s="14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28"/>
      <c r="U546" s="28"/>
      <c r="V546" s="29"/>
      <c r="W546" s="141"/>
      <c r="X546" s="20"/>
    </row>
    <row r="547" spans="2:24" ht="15.75" customHeight="1" x14ac:dyDescent="0.25">
      <c r="B547" s="14"/>
      <c r="C547" s="14"/>
      <c r="D547" s="14"/>
      <c r="E547" s="14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28"/>
      <c r="U547" s="28"/>
      <c r="V547" s="29"/>
      <c r="W547" s="141"/>
      <c r="X547" s="20"/>
    </row>
    <row r="548" spans="2:24" ht="15.75" customHeight="1" x14ac:dyDescent="0.25">
      <c r="B548" s="14"/>
      <c r="C548" s="14"/>
      <c r="D548" s="14"/>
      <c r="E548" s="14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28"/>
      <c r="U548" s="28"/>
      <c r="V548" s="29"/>
      <c r="W548" s="141"/>
      <c r="X548" s="20"/>
    </row>
    <row r="549" spans="2:24" ht="15.75" customHeight="1" x14ac:dyDescent="0.25">
      <c r="B549" s="14"/>
      <c r="C549" s="14"/>
      <c r="D549" s="14"/>
      <c r="E549" s="14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28"/>
      <c r="U549" s="28"/>
      <c r="V549" s="29"/>
      <c r="W549" s="141"/>
      <c r="X549" s="20"/>
    </row>
    <row r="550" spans="2:24" ht="15.75" customHeight="1" x14ac:dyDescent="0.25">
      <c r="B550" s="14"/>
      <c r="C550" s="14"/>
      <c r="D550" s="14"/>
      <c r="E550" s="14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28"/>
      <c r="U550" s="28"/>
      <c r="V550" s="29"/>
      <c r="W550" s="141"/>
      <c r="X550" s="20"/>
    </row>
    <row r="551" spans="2:24" ht="15.75" customHeight="1" x14ac:dyDescent="0.25">
      <c r="B551" s="14"/>
      <c r="C551" s="14"/>
      <c r="D551" s="14"/>
      <c r="E551" s="14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28"/>
      <c r="U551" s="28"/>
      <c r="V551" s="29"/>
      <c r="W551" s="141"/>
      <c r="X551" s="20"/>
    </row>
    <row r="552" spans="2:24" ht="15.75" customHeight="1" x14ac:dyDescent="0.25">
      <c r="B552" s="14"/>
      <c r="C552" s="14"/>
      <c r="D552" s="14"/>
      <c r="E552" s="14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28"/>
      <c r="U552" s="28"/>
      <c r="V552" s="29"/>
      <c r="W552" s="141"/>
      <c r="X552" s="20"/>
    </row>
    <row r="553" spans="2:24" ht="15.75" customHeight="1" x14ac:dyDescent="0.25">
      <c r="B553" s="14"/>
      <c r="C553" s="14"/>
      <c r="D553" s="14"/>
      <c r="E553" s="14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28"/>
      <c r="U553" s="28"/>
      <c r="V553" s="29"/>
      <c r="W553" s="141"/>
      <c r="X553" s="20"/>
    </row>
    <row r="554" spans="2:24" ht="15.75" customHeight="1" x14ac:dyDescent="0.25">
      <c r="B554" s="14"/>
      <c r="C554" s="14"/>
      <c r="D554" s="14"/>
      <c r="E554" s="14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28"/>
      <c r="U554" s="28"/>
      <c r="V554" s="29"/>
      <c r="W554" s="141"/>
      <c r="X554" s="20"/>
    </row>
    <row r="555" spans="2:24" ht="15.75" customHeight="1" x14ac:dyDescent="0.25">
      <c r="B555" s="14"/>
      <c r="C555" s="14"/>
      <c r="D555" s="14"/>
      <c r="E555" s="14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28"/>
      <c r="U555" s="28"/>
      <c r="V555" s="29"/>
      <c r="W555" s="141"/>
      <c r="X555" s="20"/>
    </row>
    <row r="556" spans="2:24" ht="15.75" customHeight="1" x14ac:dyDescent="0.25">
      <c r="B556" s="14"/>
      <c r="C556" s="14"/>
      <c r="D556" s="14"/>
      <c r="E556" s="14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28"/>
      <c r="U556" s="28"/>
      <c r="V556" s="29"/>
      <c r="W556" s="141"/>
      <c r="X556" s="20"/>
    </row>
    <row r="557" spans="2:24" ht="15.75" customHeight="1" x14ac:dyDescent="0.25">
      <c r="B557" s="14"/>
      <c r="C557" s="14"/>
      <c r="D557" s="14"/>
      <c r="E557" s="14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28"/>
      <c r="U557" s="28"/>
      <c r="V557" s="29"/>
      <c r="W557" s="141"/>
      <c r="X557" s="20"/>
    </row>
    <row r="558" spans="2:24" ht="15.75" customHeight="1" x14ac:dyDescent="0.25">
      <c r="B558" s="14"/>
      <c r="C558" s="14"/>
      <c r="D558" s="14"/>
      <c r="E558" s="14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28"/>
      <c r="U558" s="28"/>
      <c r="V558" s="29"/>
      <c r="W558" s="141"/>
      <c r="X558" s="20"/>
    </row>
    <row r="559" spans="2:24" ht="15.75" customHeight="1" x14ac:dyDescent="0.25">
      <c r="B559" s="14"/>
      <c r="C559" s="14"/>
      <c r="D559" s="14"/>
      <c r="E559" s="14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28"/>
      <c r="U559" s="28"/>
      <c r="V559" s="29"/>
      <c r="W559" s="141"/>
      <c r="X559" s="20"/>
    </row>
    <row r="560" spans="2:24" ht="15.75" customHeight="1" x14ac:dyDescent="0.25">
      <c r="B560" s="14"/>
      <c r="C560" s="14"/>
      <c r="D560" s="14"/>
      <c r="E560" s="14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28"/>
      <c r="U560" s="28"/>
      <c r="V560" s="29"/>
      <c r="W560" s="141"/>
      <c r="X560" s="20"/>
    </row>
    <row r="561" spans="2:24" ht="15.75" customHeight="1" x14ac:dyDescent="0.25">
      <c r="B561" s="14"/>
      <c r="C561" s="14"/>
      <c r="D561" s="14"/>
      <c r="E561" s="14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28"/>
      <c r="U561" s="28"/>
      <c r="V561" s="29"/>
      <c r="W561" s="141"/>
      <c r="X561" s="20"/>
    </row>
    <row r="562" spans="2:24" ht="15.75" customHeight="1" x14ac:dyDescent="0.25">
      <c r="B562" s="14"/>
      <c r="C562" s="14"/>
      <c r="D562" s="14"/>
      <c r="E562" s="14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28"/>
      <c r="U562" s="28"/>
      <c r="V562" s="29"/>
      <c r="W562" s="141"/>
      <c r="X562" s="20"/>
    </row>
    <row r="563" spans="2:24" ht="15.75" customHeight="1" x14ac:dyDescent="0.25">
      <c r="B563" s="14"/>
      <c r="C563" s="14"/>
      <c r="D563" s="14"/>
      <c r="E563" s="14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28"/>
      <c r="U563" s="28"/>
      <c r="V563" s="29"/>
      <c r="W563" s="141"/>
      <c r="X563" s="20"/>
    </row>
    <row r="564" spans="2:24" ht="15.75" customHeight="1" x14ac:dyDescent="0.25">
      <c r="B564" s="14"/>
      <c r="C564" s="14"/>
      <c r="D564" s="14"/>
      <c r="E564" s="14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28"/>
      <c r="U564" s="28"/>
      <c r="V564" s="29"/>
      <c r="W564" s="141"/>
      <c r="X564" s="20"/>
    </row>
    <row r="565" spans="2:24" ht="15.75" customHeight="1" x14ac:dyDescent="0.25">
      <c r="B565" s="14"/>
      <c r="C565" s="14"/>
      <c r="D565" s="14"/>
      <c r="E565" s="14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28"/>
      <c r="U565" s="28"/>
      <c r="V565" s="29"/>
      <c r="W565" s="141"/>
      <c r="X565" s="20"/>
    </row>
    <row r="566" spans="2:24" ht="15.75" customHeight="1" x14ac:dyDescent="0.25">
      <c r="B566" s="14"/>
      <c r="C566" s="14"/>
      <c r="D566" s="14"/>
      <c r="E566" s="14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28"/>
      <c r="U566" s="28"/>
      <c r="V566" s="29"/>
      <c r="W566" s="141"/>
      <c r="X566" s="20"/>
    </row>
    <row r="567" spans="2:24" ht="15.75" customHeight="1" x14ac:dyDescent="0.25">
      <c r="B567" s="14"/>
      <c r="C567" s="14"/>
      <c r="D567" s="14"/>
      <c r="E567" s="14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28"/>
      <c r="U567" s="28"/>
      <c r="V567" s="29"/>
      <c r="W567" s="141"/>
      <c r="X567" s="20"/>
    </row>
    <row r="568" spans="2:24" ht="15.75" customHeight="1" x14ac:dyDescent="0.25">
      <c r="B568" s="14"/>
      <c r="C568" s="14"/>
      <c r="D568" s="14"/>
      <c r="E568" s="14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28"/>
      <c r="U568" s="28"/>
      <c r="V568" s="29"/>
      <c r="W568" s="141"/>
      <c r="X568" s="20"/>
    </row>
    <row r="569" spans="2:24" ht="15.75" customHeight="1" x14ac:dyDescent="0.25">
      <c r="B569" s="14"/>
      <c r="C569" s="14"/>
      <c r="D569" s="14"/>
      <c r="E569" s="14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28"/>
      <c r="U569" s="28"/>
      <c r="V569" s="29"/>
      <c r="W569" s="141"/>
      <c r="X569" s="20"/>
    </row>
    <row r="570" spans="2:24" ht="15.75" customHeight="1" x14ac:dyDescent="0.25">
      <c r="B570" s="14"/>
      <c r="C570" s="14"/>
      <c r="D570" s="14"/>
      <c r="E570" s="14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28"/>
      <c r="U570" s="28"/>
      <c r="V570" s="29"/>
      <c r="W570" s="141"/>
      <c r="X570" s="20"/>
    </row>
    <row r="571" spans="2:24" ht="15.75" customHeight="1" x14ac:dyDescent="0.25">
      <c r="B571" s="14"/>
      <c r="C571" s="14"/>
      <c r="D571" s="14"/>
      <c r="E571" s="14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28"/>
      <c r="U571" s="28"/>
      <c r="V571" s="29"/>
      <c r="W571" s="141"/>
      <c r="X571" s="20"/>
    </row>
    <row r="572" spans="2:24" ht="15.75" customHeight="1" x14ac:dyDescent="0.25">
      <c r="B572" s="14"/>
      <c r="C572" s="14"/>
      <c r="D572" s="14"/>
      <c r="E572" s="14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28"/>
      <c r="U572" s="28"/>
      <c r="V572" s="29"/>
      <c r="W572" s="141"/>
      <c r="X572" s="20"/>
    </row>
    <row r="573" spans="2:24" ht="15.75" customHeight="1" x14ac:dyDescent="0.25">
      <c r="B573" s="14"/>
      <c r="C573" s="14"/>
      <c r="D573" s="14"/>
      <c r="E573" s="14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28"/>
      <c r="U573" s="28"/>
      <c r="V573" s="29"/>
      <c r="W573" s="141"/>
      <c r="X573" s="20"/>
    </row>
    <row r="574" spans="2:24" ht="15.75" customHeight="1" x14ac:dyDescent="0.25">
      <c r="B574" s="14"/>
      <c r="C574" s="14"/>
      <c r="D574" s="14"/>
      <c r="E574" s="14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28"/>
      <c r="U574" s="28"/>
      <c r="V574" s="29"/>
      <c r="W574" s="141"/>
      <c r="X574" s="20"/>
    </row>
    <row r="575" spans="2:24" ht="15.75" customHeight="1" x14ac:dyDescent="0.25">
      <c r="B575" s="14"/>
      <c r="C575" s="14"/>
      <c r="D575" s="14"/>
      <c r="E575" s="14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28"/>
      <c r="U575" s="28"/>
      <c r="V575" s="29"/>
      <c r="W575" s="141"/>
      <c r="X575" s="20"/>
    </row>
    <row r="576" spans="2:24" ht="15.75" customHeight="1" x14ac:dyDescent="0.25">
      <c r="B576" s="14"/>
      <c r="C576" s="14"/>
      <c r="D576" s="14"/>
      <c r="E576" s="14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28"/>
      <c r="U576" s="28"/>
      <c r="V576" s="29"/>
      <c r="W576" s="141"/>
      <c r="X576" s="20"/>
    </row>
    <row r="577" spans="2:24" ht="15.75" customHeight="1" x14ac:dyDescent="0.25">
      <c r="B577" s="14"/>
      <c r="C577" s="14"/>
      <c r="D577" s="14"/>
      <c r="E577" s="14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28"/>
      <c r="U577" s="28"/>
      <c r="V577" s="29"/>
      <c r="W577" s="141"/>
      <c r="X577" s="20"/>
    </row>
    <row r="578" spans="2:24" ht="15.75" customHeight="1" x14ac:dyDescent="0.25">
      <c r="B578" s="14"/>
      <c r="C578" s="14"/>
      <c r="D578" s="14"/>
      <c r="E578" s="14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28"/>
      <c r="U578" s="28"/>
      <c r="V578" s="29"/>
      <c r="W578" s="141"/>
      <c r="X578" s="20"/>
    </row>
    <row r="579" spans="2:24" ht="15.75" customHeight="1" x14ac:dyDescent="0.25">
      <c r="B579" s="14"/>
      <c r="C579" s="14"/>
      <c r="D579" s="14"/>
      <c r="E579" s="14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28"/>
      <c r="U579" s="28"/>
      <c r="V579" s="29"/>
      <c r="W579" s="141"/>
      <c r="X579" s="20"/>
    </row>
    <row r="580" spans="2:24" ht="15.75" customHeight="1" x14ac:dyDescent="0.25">
      <c r="B580" s="14"/>
      <c r="C580" s="14"/>
      <c r="D580" s="14"/>
      <c r="E580" s="14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28"/>
      <c r="U580" s="28"/>
      <c r="V580" s="29"/>
      <c r="W580" s="141"/>
      <c r="X580" s="20"/>
    </row>
    <row r="581" spans="2:24" ht="15.75" customHeight="1" x14ac:dyDescent="0.25">
      <c r="B581" s="14"/>
      <c r="C581" s="14"/>
      <c r="D581" s="14"/>
      <c r="E581" s="14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28"/>
      <c r="U581" s="28"/>
      <c r="V581" s="29"/>
      <c r="W581" s="141"/>
      <c r="X581" s="20"/>
    </row>
    <row r="582" spans="2:24" ht="15.75" customHeight="1" x14ac:dyDescent="0.25">
      <c r="B582" s="14"/>
      <c r="C582" s="14"/>
      <c r="D582" s="14"/>
      <c r="E582" s="14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28"/>
      <c r="U582" s="28"/>
      <c r="V582" s="29"/>
      <c r="W582" s="141"/>
      <c r="X582" s="20"/>
    </row>
    <row r="583" spans="2:24" ht="15.75" customHeight="1" x14ac:dyDescent="0.25">
      <c r="B583" s="14"/>
      <c r="C583" s="14"/>
      <c r="D583" s="14"/>
      <c r="E583" s="14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28"/>
      <c r="U583" s="28"/>
      <c r="V583" s="29"/>
      <c r="W583" s="141"/>
      <c r="X583" s="20"/>
    </row>
    <row r="584" spans="2:24" ht="15.75" customHeight="1" x14ac:dyDescent="0.25">
      <c r="B584" s="14"/>
      <c r="C584" s="14"/>
      <c r="D584" s="14"/>
      <c r="E584" s="14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28"/>
      <c r="U584" s="28"/>
      <c r="V584" s="29"/>
      <c r="W584" s="141"/>
      <c r="X584" s="20"/>
    </row>
    <row r="585" spans="2:24" ht="15.75" customHeight="1" x14ac:dyDescent="0.25">
      <c r="B585" s="14"/>
      <c r="C585" s="14"/>
      <c r="D585" s="14"/>
      <c r="E585" s="14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28"/>
      <c r="U585" s="28"/>
      <c r="V585" s="29"/>
      <c r="W585" s="141"/>
      <c r="X585" s="20"/>
    </row>
    <row r="586" spans="2:24" ht="15.75" customHeight="1" x14ac:dyDescent="0.25">
      <c r="B586" s="14"/>
      <c r="C586" s="14"/>
      <c r="D586" s="14"/>
      <c r="E586" s="14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28"/>
      <c r="U586" s="28"/>
      <c r="V586" s="29"/>
      <c r="W586" s="141"/>
      <c r="X586" s="20"/>
    </row>
    <row r="587" spans="2:24" ht="15.75" customHeight="1" x14ac:dyDescent="0.25">
      <c r="B587" s="14"/>
      <c r="C587" s="14"/>
      <c r="D587" s="14"/>
      <c r="E587" s="14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28"/>
      <c r="U587" s="28"/>
      <c r="V587" s="29"/>
      <c r="W587" s="141"/>
      <c r="X587" s="20"/>
    </row>
    <row r="588" spans="2:24" ht="15.75" customHeight="1" x14ac:dyDescent="0.25">
      <c r="B588" s="14"/>
      <c r="C588" s="14"/>
      <c r="D588" s="14"/>
      <c r="E588" s="14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28"/>
      <c r="U588" s="28"/>
      <c r="V588" s="29"/>
      <c r="W588" s="141"/>
      <c r="X588" s="20"/>
    </row>
    <row r="589" spans="2:24" ht="15.75" customHeight="1" x14ac:dyDescent="0.25">
      <c r="B589" s="14"/>
      <c r="C589" s="14"/>
      <c r="D589" s="14"/>
      <c r="E589" s="14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28"/>
      <c r="U589" s="28"/>
      <c r="V589" s="29"/>
      <c r="W589" s="141"/>
      <c r="X589" s="20"/>
    </row>
    <row r="590" spans="2:24" ht="15.75" customHeight="1" x14ac:dyDescent="0.25">
      <c r="B590" s="14"/>
      <c r="C590" s="14"/>
      <c r="D590" s="14"/>
      <c r="E590" s="14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28"/>
      <c r="U590" s="28"/>
      <c r="V590" s="29"/>
      <c r="W590" s="141"/>
      <c r="X590" s="20"/>
    </row>
    <row r="591" spans="2:24" ht="15.75" customHeight="1" x14ac:dyDescent="0.25">
      <c r="B591" s="14"/>
      <c r="C591" s="14"/>
      <c r="D591" s="14"/>
      <c r="E591" s="14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28"/>
      <c r="U591" s="28"/>
      <c r="V591" s="29"/>
      <c r="W591" s="141"/>
      <c r="X591" s="20"/>
    </row>
    <row r="592" spans="2:24" ht="15.75" customHeight="1" x14ac:dyDescent="0.25">
      <c r="B592" s="14"/>
      <c r="C592" s="14"/>
      <c r="D592" s="14"/>
      <c r="E592" s="14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28"/>
      <c r="U592" s="28"/>
      <c r="V592" s="29"/>
      <c r="W592" s="141"/>
      <c r="X592" s="20"/>
    </row>
    <row r="593" spans="2:24" ht="15.75" customHeight="1" x14ac:dyDescent="0.25">
      <c r="B593" s="14"/>
      <c r="C593" s="14"/>
      <c r="D593" s="14"/>
      <c r="E593" s="14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28"/>
      <c r="U593" s="28"/>
      <c r="V593" s="29"/>
      <c r="W593" s="141"/>
      <c r="X593" s="20"/>
    </row>
    <row r="594" spans="2:24" ht="15.75" customHeight="1" x14ac:dyDescent="0.25">
      <c r="B594" s="14"/>
      <c r="C594" s="14"/>
      <c r="D594" s="14"/>
      <c r="E594" s="14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28"/>
      <c r="U594" s="28"/>
      <c r="V594" s="29"/>
      <c r="W594" s="141"/>
      <c r="X594" s="20"/>
    </row>
    <row r="595" spans="2:24" ht="15.75" customHeight="1" x14ac:dyDescent="0.25">
      <c r="B595" s="14"/>
      <c r="C595" s="14"/>
      <c r="D595" s="14"/>
      <c r="E595" s="14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28"/>
      <c r="U595" s="28"/>
      <c r="V595" s="29"/>
      <c r="W595" s="141"/>
      <c r="X595" s="20"/>
    </row>
    <row r="596" spans="2:24" ht="15.75" customHeight="1" x14ac:dyDescent="0.25">
      <c r="B596" s="14"/>
      <c r="C596" s="14"/>
      <c r="D596" s="14"/>
      <c r="E596" s="14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28"/>
      <c r="U596" s="28"/>
      <c r="V596" s="29"/>
      <c r="W596" s="141"/>
      <c r="X596" s="20"/>
    </row>
    <row r="597" spans="2:24" ht="15.75" customHeight="1" x14ac:dyDescent="0.25">
      <c r="B597" s="14"/>
      <c r="C597" s="14"/>
      <c r="D597" s="14"/>
      <c r="E597" s="14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28"/>
      <c r="U597" s="28"/>
      <c r="V597" s="29"/>
      <c r="W597" s="141"/>
      <c r="X597" s="20"/>
    </row>
    <row r="598" spans="2:24" ht="15.75" customHeight="1" x14ac:dyDescent="0.25">
      <c r="B598" s="14"/>
      <c r="C598" s="14"/>
      <c r="D598" s="14"/>
      <c r="E598" s="14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28"/>
      <c r="U598" s="28"/>
      <c r="V598" s="29"/>
      <c r="W598" s="141"/>
      <c r="X598" s="20"/>
    </row>
    <row r="599" spans="2:24" ht="15.75" customHeight="1" x14ac:dyDescent="0.25">
      <c r="B599" s="14"/>
      <c r="C599" s="14"/>
      <c r="D599" s="14"/>
      <c r="E599" s="14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28"/>
      <c r="U599" s="28"/>
      <c r="V599" s="29"/>
      <c r="W599" s="141"/>
      <c r="X599" s="20"/>
    </row>
    <row r="600" spans="2:24" ht="15.75" customHeight="1" x14ac:dyDescent="0.25">
      <c r="B600" s="14"/>
      <c r="C600" s="14"/>
      <c r="D600" s="14"/>
      <c r="E600" s="14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28"/>
      <c r="U600" s="28"/>
      <c r="V600" s="29"/>
      <c r="W600" s="141"/>
      <c r="X600" s="20"/>
    </row>
    <row r="601" spans="2:24" ht="15.75" customHeight="1" x14ac:dyDescent="0.25">
      <c r="B601" s="14"/>
      <c r="C601" s="14"/>
      <c r="D601" s="14"/>
      <c r="E601" s="14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28"/>
      <c r="U601" s="28"/>
      <c r="V601" s="29"/>
      <c r="W601" s="141"/>
      <c r="X601" s="20"/>
    </row>
    <row r="602" spans="2:24" ht="15.75" customHeight="1" x14ac:dyDescent="0.25">
      <c r="B602" s="14"/>
      <c r="C602" s="14"/>
      <c r="D602" s="14"/>
      <c r="E602" s="14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28"/>
      <c r="U602" s="28"/>
      <c r="V602" s="29"/>
      <c r="W602" s="141"/>
      <c r="X602" s="20"/>
    </row>
    <row r="603" spans="2:24" ht="15.75" customHeight="1" x14ac:dyDescent="0.25">
      <c r="B603" s="14"/>
      <c r="C603" s="14"/>
      <c r="D603" s="14"/>
      <c r="E603" s="14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28"/>
      <c r="U603" s="28"/>
      <c r="V603" s="29"/>
      <c r="W603" s="141"/>
      <c r="X603" s="20"/>
    </row>
    <row r="604" spans="2:24" ht="15.75" customHeight="1" x14ac:dyDescent="0.25">
      <c r="B604" s="14"/>
      <c r="C604" s="14"/>
      <c r="D604" s="14"/>
      <c r="E604" s="14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28"/>
      <c r="U604" s="28"/>
      <c r="V604" s="29"/>
      <c r="W604" s="141"/>
      <c r="X604" s="20"/>
    </row>
    <row r="605" spans="2:24" ht="15.75" customHeight="1" x14ac:dyDescent="0.25">
      <c r="B605" s="14"/>
      <c r="C605" s="14"/>
      <c r="D605" s="14"/>
      <c r="E605" s="14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28"/>
      <c r="U605" s="28"/>
      <c r="V605" s="29"/>
      <c r="W605" s="141"/>
      <c r="X605" s="20"/>
    </row>
    <row r="606" spans="2:24" ht="15.75" customHeight="1" x14ac:dyDescent="0.25">
      <c r="B606" s="14"/>
      <c r="C606" s="14"/>
      <c r="D606" s="14"/>
      <c r="E606" s="14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28"/>
      <c r="U606" s="28"/>
      <c r="V606" s="29"/>
      <c r="W606" s="141"/>
      <c r="X606" s="20"/>
    </row>
    <row r="607" spans="2:24" ht="15.75" customHeight="1" x14ac:dyDescent="0.25">
      <c r="B607" s="14"/>
      <c r="C607" s="14"/>
      <c r="D607" s="14"/>
      <c r="E607" s="14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28"/>
      <c r="U607" s="28"/>
      <c r="V607" s="29"/>
      <c r="W607" s="141"/>
      <c r="X607" s="20"/>
    </row>
    <row r="608" spans="2:24" ht="15.75" customHeight="1" x14ac:dyDescent="0.25">
      <c r="B608" s="14"/>
      <c r="C608" s="14"/>
      <c r="D608" s="14"/>
      <c r="E608" s="14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28"/>
      <c r="U608" s="28"/>
      <c r="V608" s="29"/>
      <c r="W608" s="141"/>
      <c r="X608" s="20"/>
    </row>
    <row r="609" spans="2:24" ht="15.75" customHeight="1" x14ac:dyDescent="0.25">
      <c r="B609" s="14"/>
      <c r="C609" s="14"/>
      <c r="D609" s="14"/>
      <c r="E609" s="14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28"/>
      <c r="U609" s="28"/>
      <c r="V609" s="29"/>
      <c r="W609" s="141"/>
      <c r="X609" s="20"/>
    </row>
    <row r="610" spans="2:24" ht="15.75" customHeight="1" x14ac:dyDescent="0.25">
      <c r="B610" s="14"/>
      <c r="C610" s="14"/>
      <c r="D610" s="14"/>
      <c r="E610" s="14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28"/>
      <c r="U610" s="28"/>
      <c r="V610" s="29"/>
      <c r="W610" s="141"/>
      <c r="X610" s="20"/>
    </row>
    <row r="611" spans="2:24" ht="15.75" customHeight="1" x14ac:dyDescent="0.25">
      <c r="B611" s="14"/>
      <c r="C611" s="14"/>
      <c r="D611" s="14"/>
      <c r="E611" s="14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28"/>
      <c r="U611" s="28"/>
      <c r="V611" s="29"/>
      <c r="W611" s="141"/>
      <c r="X611" s="20"/>
    </row>
    <row r="612" spans="2:24" ht="15.75" customHeight="1" x14ac:dyDescent="0.25">
      <c r="B612" s="14"/>
      <c r="C612" s="14"/>
      <c r="D612" s="14"/>
      <c r="E612" s="14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28"/>
      <c r="U612" s="28"/>
      <c r="V612" s="29"/>
      <c r="W612" s="141"/>
      <c r="X612" s="20"/>
    </row>
    <row r="613" spans="2:24" ht="15.75" customHeight="1" x14ac:dyDescent="0.25">
      <c r="B613" s="14"/>
      <c r="C613" s="14"/>
      <c r="D613" s="14"/>
      <c r="E613" s="14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28"/>
      <c r="U613" s="28"/>
      <c r="V613" s="29"/>
      <c r="W613" s="141"/>
      <c r="X613" s="20"/>
    </row>
    <row r="614" spans="2:24" ht="15.75" customHeight="1" x14ac:dyDescent="0.25">
      <c r="B614" s="14"/>
      <c r="C614" s="14"/>
      <c r="D614" s="14"/>
      <c r="E614" s="14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28"/>
      <c r="U614" s="28"/>
      <c r="V614" s="29"/>
      <c r="W614" s="141"/>
      <c r="X614" s="20"/>
    </row>
    <row r="615" spans="2:24" ht="15.75" customHeight="1" x14ac:dyDescent="0.25">
      <c r="B615" s="14"/>
      <c r="C615" s="14"/>
      <c r="D615" s="14"/>
      <c r="E615" s="14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28"/>
      <c r="U615" s="28"/>
      <c r="V615" s="29"/>
      <c r="W615" s="141"/>
      <c r="X615" s="20"/>
    </row>
    <row r="616" spans="2:24" ht="15.75" customHeight="1" x14ac:dyDescent="0.25">
      <c r="B616" s="14"/>
      <c r="C616" s="14"/>
      <c r="D616" s="14"/>
      <c r="E616" s="14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28"/>
      <c r="U616" s="28"/>
      <c r="V616" s="29"/>
      <c r="W616" s="141"/>
      <c r="X616" s="20"/>
    </row>
    <row r="617" spans="2:24" ht="15.75" customHeight="1" x14ac:dyDescent="0.25">
      <c r="B617" s="14"/>
      <c r="C617" s="14"/>
      <c r="D617" s="14"/>
      <c r="E617" s="14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28"/>
      <c r="U617" s="28"/>
      <c r="V617" s="29"/>
      <c r="W617" s="141"/>
      <c r="X617" s="20"/>
    </row>
    <row r="618" spans="2:24" ht="15.75" customHeight="1" x14ac:dyDescent="0.25">
      <c r="B618" s="14"/>
      <c r="C618" s="14"/>
      <c r="D618" s="14"/>
      <c r="E618" s="14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28"/>
      <c r="U618" s="28"/>
      <c r="V618" s="29"/>
      <c r="W618" s="141"/>
      <c r="X618" s="20"/>
    </row>
    <row r="619" spans="2:24" ht="15.75" customHeight="1" x14ac:dyDescent="0.25">
      <c r="B619" s="14"/>
      <c r="C619" s="14"/>
      <c r="D619" s="14"/>
      <c r="E619" s="14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28"/>
      <c r="U619" s="28"/>
      <c r="V619" s="29"/>
      <c r="W619" s="141"/>
      <c r="X619" s="20"/>
    </row>
    <row r="620" spans="2:24" ht="15.75" customHeight="1" x14ac:dyDescent="0.25">
      <c r="B620" s="14"/>
      <c r="C620" s="14"/>
      <c r="D620" s="14"/>
      <c r="E620" s="14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28"/>
      <c r="U620" s="28"/>
      <c r="V620" s="29"/>
      <c r="W620" s="141"/>
      <c r="X620" s="20"/>
    </row>
    <row r="621" spans="2:24" ht="15.75" customHeight="1" x14ac:dyDescent="0.25">
      <c r="B621" s="14"/>
      <c r="C621" s="14"/>
      <c r="D621" s="14"/>
      <c r="E621" s="14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28"/>
      <c r="U621" s="28"/>
      <c r="V621" s="29"/>
      <c r="W621" s="141"/>
      <c r="X621" s="20"/>
    </row>
    <row r="622" spans="2:24" ht="15.75" customHeight="1" x14ac:dyDescent="0.25">
      <c r="B622" s="14"/>
      <c r="C622" s="14"/>
      <c r="D622" s="14"/>
      <c r="E622" s="14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28"/>
      <c r="U622" s="28"/>
      <c r="V622" s="29"/>
      <c r="W622" s="141"/>
      <c r="X622" s="20"/>
    </row>
    <row r="623" spans="2:24" ht="15.75" customHeight="1" x14ac:dyDescent="0.25">
      <c r="B623" s="14"/>
      <c r="C623" s="14"/>
      <c r="D623" s="14"/>
      <c r="E623" s="14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28"/>
      <c r="U623" s="28"/>
      <c r="V623" s="29"/>
      <c r="W623" s="141"/>
      <c r="X623" s="20"/>
    </row>
    <row r="624" spans="2:24" ht="15.75" customHeight="1" x14ac:dyDescent="0.25">
      <c r="B624" s="14"/>
      <c r="C624" s="14"/>
      <c r="D624" s="14"/>
      <c r="E624" s="14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28"/>
      <c r="U624" s="28"/>
      <c r="V624" s="29"/>
      <c r="W624" s="141"/>
      <c r="X624" s="20"/>
    </row>
    <row r="625" spans="2:24" ht="15.75" customHeight="1" x14ac:dyDescent="0.25">
      <c r="B625" s="14"/>
      <c r="C625" s="14"/>
      <c r="D625" s="14"/>
      <c r="E625" s="14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28"/>
      <c r="U625" s="28"/>
      <c r="V625" s="29"/>
      <c r="W625" s="141"/>
      <c r="X625" s="20"/>
    </row>
    <row r="626" spans="2:24" ht="15.75" customHeight="1" x14ac:dyDescent="0.25">
      <c r="B626" s="14"/>
      <c r="C626" s="14"/>
      <c r="D626" s="14"/>
      <c r="E626" s="14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28"/>
      <c r="U626" s="28"/>
      <c r="V626" s="29"/>
      <c r="W626" s="141"/>
      <c r="X626" s="20"/>
    </row>
    <row r="627" spans="2:24" ht="15.75" customHeight="1" x14ac:dyDescent="0.25">
      <c r="B627" s="14"/>
      <c r="C627" s="14"/>
      <c r="D627" s="14"/>
      <c r="E627" s="14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28"/>
      <c r="U627" s="28"/>
      <c r="V627" s="29"/>
      <c r="W627" s="141"/>
      <c r="X627" s="20"/>
    </row>
    <row r="628" spans="2:24" ht="15.75" customHeight="1" x14ac:dyDescent="0.25">
      <c r="B628" s="14"/>
      <c r="C628" s="14"/>
      <c r="D628" s="14"/>
      <c r="E628" s="14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28"/>
      <c r="U628" s="28"/>
      <c r="V628" s="29"/>
      <c r="W628" s="141"/>
      <c r="X628" s="20"/>
    </row>
    <row r="629" spans="2:24" ht="15.75" customHeight="1" x14ac:dyDescent="0.25">
      <c r="B629" s="14"/>
      <c r="C629" s="14"/>
      <c r="D629" s="14"/>
      <c r="E629" s="14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28"/>
      <c r="U629" s="28"/>
      <c r="V629" s="29"/>
      <c r="W629" s="141"/>
      <c r="X629" s="20"/>
    </row>
    <row r="630" spans="2:24" ht="15.75" customHeight="1" x14ac:dyDescent="0.25">
      <c r="B630" s="14"/>
      <c r="C630" s="14"/>
      <c r="D630" s="14"/>
      <c r="E630" s="14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28"/>
      <c r="U630" s="28"/>
      <c r="V630" s="29"/>
      <c r="W630" s="141"/>
      <c r="X630" s="20"/>
    </row>
    <row r="631" spans="2:24" ht="15.75" customHeight="1" x14ac:dyDescent="0.25">
      <c r="B631" s="14"/>
      <c r="C631" s="14"/>
      <c r="D631" s="14"/>
      <c r="E631" s="14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28"/>
      <c r="U631" s="28"/>
      <c r="V631" s="29"/>
      <c r="W631" s="141"/>
      <c r="X631" s="20"/>
    </row>
    <row r="632" spans="2:24" ht="15.75" customHeight="1" x14ac:dyDescent="0.25">
      <c r="B632" s="14"/>
      <c r="C632" s="14"/>
      <c r="D632" s="14"/>
      <c r="E632" s="14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28"/>
      <c r="U632" s="28"/>
      <c r="V632" s="29"/>
      <c r="W632" s="141"/>
      <c r="X632" s="20"/>
    </row>
    <row r="633" spans="2:24" ht="15.75" customHeight="1" x14ac:dyDescent="0.25">
      <c r="B633" s="14"/>
      <c r="C633" s="14"/>
      <c r="D633" s="14"/>
      <c r="E633" s="14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28"/>
      <c r="U633" s="28"/>
      <c r="V633" s="29"/>
      <c r="W633" s="141"/>
      <c r="X633" s="20"/>
    </row>
    <row r="634" spans="2:24" ht="15.75" customHeight="1" x14ac:dyDescent="0.25">
      <c r="B634" s="14"/>
      <c r="C634" s="14"/>
      <c r="D634" s="14"/>
      <c r="E634" s="14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28"/>
      <c r="U634" s="28"/>
      <c r="V634" s="29"/>
      <c r="W634" s="141"/>
      <c r="X634" s="20"/>
    </row>
    <row r="635" spans="2:24" ht="15.75" customHeight="1" x14ac:dyDescent="0.25">
      <c r="B635" s="14"/>
      <c r="C635" s="14"/>
      <c r="D635" s="14"/>
      <c r="E635" s="14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28"/>
      <c r="U635" s="28"/>
      <c r="V635" s="29"/>
      <c r="W635" s="141"/>
      <c r="X635" s="20"/>
    </row>
    <row r="636" spans="2:24" ht="15.75" customHeight="1" x14ac:dyDescent="0.25">
      <c r="B636" s="14"/>
      <c r="C636" s="14"/>
      <c r="D636" s="14"/>
      <c r="E636" s="14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28"/>
      <c r="U636" s="28"/>
      <c r="V636" s="29"/>
      <c r="W636" s="141"/>
      <c r="X636" s="20"/>
    </row>
    <row r="637" spans="2:24" ht="15.75" customHeight="1" x14ac:dyDescent="0.25">
      <c r="B637" s="14"/>
      <c r="C637" s="14"/>
      <c r="D637" s="14"/>
      <c r="E637" s="14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28"/>
      <c r="U637" s="28"/>
      <c r="V637" s="29"/>
      <c r="W637" s="141"/>
      <c r="X637" s="20"/>
    </row>
    <row r="638" spans="2:24" ht="15.75" customHeight="1" x14ac:dyDescent="0.25">
      <c r="B638" s="14"/>
      <c r="C638" s="14"/>
      <c r="D638" s="14"/>
      <c r="E638" s="14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28"/>
      <c r="U638" s="28"/>
      <c r="V638" s="29"/>
      <c r="W638" s="141"/>
      <c r="X638" s="20"/>
    </row>
    <row r="639" spans="2:24" ht="15.75" customHeight="1" x14ac:dyDescent="0.25">
      <c r="B639" s="14"/>
      <c r="C639" s="14"/>
      <c r="D639" s="14"/>
      <c r="E639" s="14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28"/>
      <c r="U639" s="28"/>
      <c r="V639" s="29"/>
      <c r="W639" s="141"/>
      <c r="X639" s="20"/>
    </row>
    <row r="640" spans="2:24" ht="15.75" customHeight="1" x14ac:dyDescent="0.25">
      <c r="B640" s="14"/>
      <c r="C640" s="14"/>
      <c r="D640" s="14"/>
      <c r="E640" s="14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28"/>
      <c r="U640" s="28"/>
      <c r="V640" s="29"/>
      <c r="W640" s="141"/>
      <c r="X640" s="20"/>
    </row>
    <row r="641" spans="2:24" ht="15.75" customHeight="1" x14ac:dyDescent="0.25">
      <c r="B641" s="14"/>
      <c r="C641" s="14"/>
      <c r="D641" s="14"/>
      <c r="E641" s="14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28"/>
      <c r="U641" s="28"/>
      <c r="V641" s="29"/>
      <c r="W641" s="141"/>
      <c r="X641" s="20"/>
    </row>
    <row r="642" spans="2:24" ht="15.75" customHeight="1" x14ac:dyDescent="0.25">
      <c r="B642" s="14"/>
      <c r="C642" s="14"/>
      <c r="D642" s="14"/>
      <c r="E642" s="14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28"/>
      <c r="U642" s="28"/>
      <c r="V642" s="29"/>
      <c r="W642" s="141"/>
      <c r="X642" s="20"/>
    </row>
    <row r="643" spans="2:24" ht="15.75" customHeight="1" x14ac:dyDescent="0.25">
      <c r="B643" s="14"/>
      <c r="C643" s="14"/>
      <c r="D643" s="14"/>
      <c r="E643" s="14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28"/>
      <c r="U643" s="28"/>
      <c r="V643" s="29"/>
      <c r="W643" s="141"/>
      <c r="X643" s="20"/>
    </row>
    <row r="644" spans="2:24" ht="15.75" customHeight="1" x14ac:dyDescent="0.25">
      <c r="B644" s="14"/>
      <c r="C644" s="14"/>
      <c r="D644" s="14"/>
      <c r="E644" s="14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28"/>
      <c r="U644" s="28"/>
      <c r="V644" s="29"/>
      <c r="W644" s="141"/>
      <c r="X644" s="20"/>
    </row>
    <row r="645" spans="2:24" ht="15.75" customHeight="1" x14ac:dyDescent="0.25">
      <c r="B645" s="14"/>
      <c r="C645" s="14"/>
      <c r="D645" s="14"/>
      <c r="E645" s="14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28"/>
      <c r="U645" s="28"/>
      <c r="V645" s="29"/>
      <c r="W645" s="141"/>
      <c r="X645" s="20"/>
    </row>
    <row r="646" spans="2:24" ht="15.75" customHeight="1" x14ac:dyDescent="0.25">
      <c r="B646" s="14"/>
      <c r="C646" s="14"/>
      <c r="D646" s="14"/>
      <c r="E646" s="14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28"/>
      <c r="U646" s="28"/>
      <c r="V646" s="29"/>
      <c r="W646" s="141"/>
      <c r="X646" s="20"/>
    </row>
    <row r="647" spans="2:24" ht="15.75" customHeight="1" x14ac:dyDescent="0.25">
      <c r="B647" s="14"/>
      <c r="C647" s="14"/>
      <c r="D647" s="14"/>
      <c r="E647" s="14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28"/>
      <c r="U647" s="28"/>
      <c r="V647" s="29"/>
      <c r="W647" s="141"/>
      <c r="X647" s="20"/>
    </row>
    <row r="648" spans="2:24" ht="15.75" customHeight="1" x14ac:dyDescent="0.25">
      <c r="B648" s="14"/>
      <c r="C648" s="14"/>
      <c r="D648" s="14"/>
      <c r="E648" s="14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28"/>
      <c r="U648" s="28"/>
      <c r="V648" s="29"/>
      <c r="W648" s="141"/>
      <c r="X648" s="20"/>
    </row>
    <row r="649" spans="2:24" ht="15.75" customHeight="1" x14ac:dyDescent="0.25">
      <c r="B649" s="14"/>
      <c r="C649" s="14"/>
      <c r="D649" s="14"/>
      <c r="E649" s="14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28"/>
      <c r="U649" s="28"/>
      <c r="V649" s="29"/>
      <c r="W649" s="141"/>
      <c r="X649" s="20"/>
    </row>
    <row r="650" spans="2:24" ht="15.75" customHeight="1" x14ac:dyDescent="0.25">
      <c r="B650" s="14"/>
      <c r="C650" s="14"/>
      <c r="D650" s="14"/>
      <c r="E650" s="14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28"/>
      <c r="U650" s="28"/>
      <c r="V650" s="29"/>
      <c r="W650" s="141"/>
      <c r="X650" s="20"/>
    </row>
    <row r="651" spans="2:24" ht="15.75" customHeight="1" x14ac:dyDescent="0.25">
      <c r="B651" s="14"/>
      <c r="C651" s="14"/>
      <c r="D651" s="14"/>
      <c r="E651" s="14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28"/>
      <c r="U651" s="28"/>
      <c r="V651" s="29"/>
      <c r="W651" s="141"/>
      <c r="X651" s="20"/>
    </row>
    <row r="652" spans="2:24" ht="15.75" customHeight="1" x14ac:dyDescent="0.25">
      <c r="B652" s="14"/>
      <c r="C652" s="14"/>
      <c r="D652" s="14"/>
      <c r="E652" s="14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28"/>
      <c r="U652" s="28"/>
      <c r="V652" s="29"/>
      <c r="W652" s="141"/>
      <c r="X652" s="20"/>
    </row>
    <row r="653" spans="2:24" ht="15.75" customHeight="1" x14ac:dyDescent="0.25">
      <c r="B653" s="14"/>
      <c r="C653" s="14"/>
      <c r="D653" s="14"/>
      <c r="E653" s="14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28"/>
      <c r="U653" s="28"/>
      <c r="V653" s="29"/>
      <c r="W653" s="141"/>
      <c r="X653" s="20"/>
    </row>
    <row r="654" spans="2:24" ht="15.75" customHeight="1" x14ac:dyDescent="0.25">
      <c r="B654" s="14"/>
      <c r="C654" s="14"/>
      <c r="D654" s="14"/>
      <c r="E654" s="14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28"/>
      <c r="U654" s="28"/>
      <c r="V654" s="29"/>
      <c r="W654" s="141"/>
      <c r="X654" s="20"/>
    </row>
    <row r="655" spans="2:24" ht="15.75" customHeight="1" x14ac:dyDescent="0.25">
      <c r="B655" s="14"/>
      <c r="C655" s="14"/>
      <c r="D655" s="14"/>
      <c r="E655" s="14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28"/>
      <c r="U655" s="28"/>
      <c r="V655" s="29"/>
      <c r="W655" s="141"/>
      <c r="X655" s="20"/>
    </row>
    <row r="656" spans="2:24" ht="15.75" customHeight="1" x14ac:dyDescent="0.25">
      <c r="B656" s="14"/>
      <c r="C656" s="14"/>
      <c r="D656" s="14"/>
      <c r="E656" s="14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28"/>
      <c r="U656" s="28"/>
      <c r="V656" s="29"/>
      <c r="W656" s="141"/>
      <c r="X656" s="20"/>
    </row>
    <row r="657" spans="2:24" ht="15.75" customHeight="1" x14ac:dyDescent="0.25">
      <c r="B657" s="14"/>
      <c r="C657" s="14"/>
      <c r="D657" s="14"/>
      <c r="E657" s="14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28"/>
      <c r="U657" s="28"/>
      <c r="V657" s="29"/>
      <c r="W657" s="141"/>
      <c r="X657" s="20"/>
    </row>
    <row r="658" spans="2:24" ht="15.75" customHeight="1" x14ac:dyDescent="0.25">
      <c r="B658" s="14"/>
      <c r="C658" s="14"/>
      <c r="D658" s="14"/>
      <c r="E658" s="14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28"/>
      <c r="U658" s="28"/>
      <c r="V658" s="29"/>
      <c r="W658" s="141"/>
      <c r="X658" s="20"/>
    </row>
    <row r="659" spans="2:24" ht="15.75" customHeight="1" x14ac:dyDescent="0.25">
      <c r="B659" s="14"/>
      <c r="C659" s="14"/>
      <c r="D659" s="14"/>
      <c r="E659" s="14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28"/>
      <c r="U659" s="28"/>
      <c r="V659" s="29"/>
      <c r="W659" s="141"/>
      <c r="X659" s="20"/>
    </row>
    <row r="660" spans="2:24" ht="15.75" customHeight="1" x14ac:dyDescent="0.25">
      <c r="B660" s="14"/>
      <c r="C660" s="14"/>
      <c r="D660" s="14"/>
      <c r="E660" s="14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28"/>
      <c r="U660" s="28"/>
      <c r="V660" s="29"/>
      <c r="W660" s="141"/>
      <c r="X660" s="20"/>
    </row>
    <row r="661" spans="2:24" ht="15.75" customHeight="1" x14ac:dyDescent="0.25">
      <c r="B661" s="14"/>
      <c r="C661" s="14"/>
      <c r="D661" s="14"/>
      <c r="E661" s="14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28"/>
      <c r="U661" s="28"/>
      <c r="V661" s="29"/>
      <c r="W661" s="141"/>
      <c r="X661" s="20"/>
    </row>
    <row r="662" spans="2:24" ht="15.75" customHeight="1" x14ac:dyDescent="0.25">
      <c r="B662" s="14"/>
      <c r="C662" s="14"/>
      <c r="D662" s="14"/>
      <c r="E662" s="14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28"/>
      <c r="U662" s="28"/>
      <c r="V662" s="29"/>
      <c r="W662" s="141"/>
      <c r="X662" s="20"/>
    </row>
    <row r="663" spans="2:24" ht="15.75" customHeight="1" x14ac:dyDescent="0.25">
      <c r="B663" s="14"/>
      <c r="C663" s="14"/>
      <c r="D663" s="14"/>
      <c r="E663" s="14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28"/>
      <c r="U663" s="28"/>
      <c r="V663" s="29"/>
      <c r="W663" s="141"/>
      <c r="X663" s="20"/>
    </row>
    <row r="664" spans="2:24" ht="15.75" customHeight="1" x14ac:dyDescent="0.25">
      <c r="B664" s="14"/>
      <c r="C664" s="14"/>
      <c r="D664" s="14"/>
      <c r="E664" s="14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28"/>
      <c r="U664" s="28"/>
      <c r="V664" s="29"/>
      <c r="W664" s="141"/>
      <c r="X664" s="20"/>
    </row>
    <row r="665" spans="2:24" ht="15.75" customHeight="1" x14ac:dyDescent="0.25">
      <c r="B665" s="14"/>
      <c r="C665" s="14"/>
      <c r="D665" s="14"/>
      <c r="E665" s="14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28"/>
      <c r="U665" s="28"/>
      <c r="V665" s="29"/>
      <c r="W665" s="141"/>
      <c r="X665" s="20"/>
    </row>
    <row r="666" spans="2:24" ht="15.75" customHeight="1" x14ac:dyDescent="0.25">
      <c r="B666" s="14"/>
      <c r="C666" s="14"/>
      <c r="D666" s="14"/>
      <c r="E666" s="14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28"/>
      <c r="U666" s="28"/>
      <c r="V666" s="29"/>
      <c r="W666" s="141"/>
      <c r="X666" s="20"/>
    </row>
    <row r="667" spans="2:24" ht="15.75" customHeight="1" x14ac:dyDescent="0.25">
      <c r="B667" s="14"/>
      <c r="C667" s="14"/>
      <c r="D667" s="14"/>
      <c r="E667" s="14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28"/>
      <c r="U667" s="28"/>
      <c r="V667" s="29"/>
      <c r="W667" s="141"/>
      <c r="X667" s="20"/>
    </row>
    <row r="668" spans="2:24" ht="15.75" customHeight="1" x14ac:dyDescent="0.25">
      <c r="B668" s="14"/>
      <c r="C668" s="14"/>
      <c r="D668" s="14"/>
      <c r="E668" s="14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28"/>
      <c r="U668" s="28"/>
      <c r="V668" s="29"/>
      <c r="W668" s="141"/>
      <c r="X668" s="20"/>
    </row>
    <row r="669" spans="2:24" ht="15.75" customHeight="1" x14ac:dyDescent="0.25">
      <c r="B669" s="14"/>
      <c r="C669" s="14"/>
      <c r="D669" s="14"/>
      <c r="E669" s="14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28"/>
      <c r="U669" s="28"/>
      <c r="V669" s="29"/>
      <c r="W669" s="141"/>
      <c r="X669" s="20"/>
    </row>
    <row r="670" spans="2:24" ht="15.75" customHeight="1" x14ac:dyDescent="0.25">
      <c r="B670" s="14"/>
      <c r="C670" s="14"/>
      <c r="D670" s="14"/>
      <c r="E670" s="14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28"/>
      <c r="U670" s="28"/>
      <c r="V670" s="29"/>
      <c r="W670" s="141"/>
      <c r="X670" s="20"/>
    </row>
    <row r="671" spans="2:24" ht="15.75" customHeight="1" x14ac:dyDescent="0.25">
      <c r="B671" s="14"/>
      <c r="C671" s="14"/>
      <c r="D671" s="14"/>
      <c r="E671" s="14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28"/>
      <c r="U671" s="28"/>
      <c r="V671" s="29"/>
      <c r="W671" s="141"/>
      <c r="X671" s="20"/>
    </row>
    <row r="672" spans="2:24" ht="15.75" customHeight="1" x14ac:dyDescent="0.25">
      <c r="B672" s="14"/>
      <c r="C672" s="14"/>
      <c r="D672" s="14"/>
      <c r="E672" s="14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28"/>
      <c r="U672" s="28"/>
      <c r="V672" s="29"/>
      <c r="W672" s="141"/>
      <c r="X672" s="20"/>
    </row>
    <row r="673" spans="2:24" ht="15.75" customHeight="1" x14ac:dyDescent="0.25">
      <c r="B673" s="14"/>
      <c r="C673" s="14"/>
      <c r="D673" s="14"/>
      <c r="E673" s="14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28"/>
      <c r="U673" s="28"/>
      <c r="V673" s="29"/>
      <c r="W673" s="141"/>
      <c r="X673" s="20"/>
    </row>
    <row r="674" spans="2:24" ht="15.75" customHeight="1" x14ac:dyDescent="0.25">
      <c r="B674" s="14"/>
      <c r="C674" s="14"/>
      <c r="D674" s="14"/>
      <c r="E674" s="14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28"/>
      <c r="U674" s="28"/>
      <c r="V674" s="29"/>
      <c r="W674" s="141"/>
      <c r="X674" s="20"/>
    </row>
    <row r="675" spans="2:24" ht="15.75" customHeight="1" x14ac:dyDescent="0.25">
      <c r="B675" s="14"/>
      <c r="C675" s="14"/>
      <c r="D675" s="14"/>
      <c r="E675" s="14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28"/>
      <c r="U675" s="28"/>
      <c r="V675" s="29"/>
      <c r="W675" s="141"/>
      <c r="X675" s="20"/>
    </row>
    <row r="676" spans="2:24" ht="15.75" customHeight="1" x14ac:dyDescent="0.25">
      <c r="B676" s="14"/>
      <c r="C676" s="14"/>
      <c r="D676" s="14"/>
      <c r="E676" s="14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28"/>
      <c r="U676" s="28"/>
      <c r="V676" s="29"/>
      <c r="W676" s="141"/>
      <c r="X676" s="20"/>
    </row>
    <row r="677" spans="2:24" ht="15.75" customHeight="1" x14ac:dyDescent="0.25">
      <c r="B677" s="14"/>
      <c r="C677" s="14"/>
      <c r="D677" s="14"/>
      <c r="E677" s="14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28"/>
      <c r="U677" s="28"/>
      <c r="V677" s="29"/>
      <c r="W677" s="141"/>
      <c r="X677" s="20"/>
    </row>
    <row r="678" spans="2:24" ht="15.75" customHeight="1" x14ac:dyDescent="0.25">
      <c r="B678" s="14"/>
      <c r="C678" s="14"/>
      <c r="D678" s="14"/>
      <c r="E678" s="14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28"/>
      <c r="U678" s="28"/>
      <c r="V678" s="29"/>
      <c r="W678" s="141"/>
      <c r="X678" s="20"/>
    </row>
    <row r="679" spans="2:24" ht="15.75" customHeight="1" x14ac:dyDescent="0.25">
      <c r="B679" s="14"/>
      <c r="C679" s="14"/>
      <c r="D679" s="14"/>
      <c r="E679" s="14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28"/>
      <c r="U679" s="28"/>
      <c r="V679" s="29"/>
      <c r="W679" s="141"/>
      <c r="X679" s="20"/>
    </row>
    <row r="680" spans="2:24" ht="15.75" customHeight="1" x14ac:dyDescent="0.25">
      <c r="B680" s="14"/>
      <c r="C680" s="14"/>
      <c r="D680" s="14"/>
      <c r="E680" s="14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28"/>
      <c r="U680" s="28"/>
      <c r="V680" s="29"/>
      <c r="W680" s="141"/>
      <c r="X680" s="20"/>
    </row>
    <row r="681" spans="2:24" ht="15.75" customHeight="1" x14ac:dyDescent="0.25">
      <c r="B681" s="14"/>
      <c r="C681" s="14"/>
      <c r="D681" s="14"/>
      <c r="E681" s="14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28"/>
      <c r="U681" s="28"/>
      <c r="V681" s="29"/>
      <c r="W681" s="141"/>
      <c r="X681" s="20"/>
    </row>
    <row r="682" spans="2:24" ht="15.75" customHeight="1" x14ac:dyDescent="0.25">
      <c r="B682" s="14"/>
      <c r="C682" s="14"/>
      <c r="D682" s="14"/>
      <c r="E682" s="14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28"/>
      <c r="U682" s="28"/>
      <c r="V682" s="29"/>
      <c r="W682" s="141"/>
      <c r="X682" s="20"/>
    </row>
    <row r="683" spans="2:24" ht="15.75" customHeight="1" x14ac:dyDescent="0.25">
      <c r="B683" s="14"/>
      <c r="C683" s="14"/>
      <c r="D683" s="14"/>
      <c r="E683" s="14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28"/>
      <c r="U683" s="28"/>
      <c r="V683" s="29"/>
      <c r="W683" s="141"/>
      <c r="X683" s="20"/>
    </row>
    <row r="684" spans="2:24" ht="15.75" customHeight="1" x14ac:dyDescent="0.25">
      <c r="B684" s="14"/>
      <c r="C684" s="14"/>
      <c r="D684" s="14"/>
      <c r="E684" s="14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28"/>
      <c r="U684" s="28"/>
      <c r="V684" s="29"/>
      <c r="W684" s="141"/>
      <c r="X684" s="20"/>
    </row>
    <row r="685" spans="2:24" ht="15.75" customHeight="1" x14ac:dyDescent="0.25">
      <c r="B685" s="14"/>
      <c r="C685" s="14"/>
      <c r="D685" s="14"/>
      <c r="E685" s="14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28"/>
      <c r="U685" s="28"/>
      <c r="V685" s="29"/>
      <c r="W685" s="141"/>
      <c r="X685" s="20"/>
    </row>
    <row r="686" spans="2:24" ht="15.75" customHeight="1" x14ac:dyDescent="0.25">
      <c r="B686" s="14"/>
      <c r="C686" s="14"/>
      <c r="D686" s="14"/>
      <c r="E686" s="14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28"/>
      <c r="U686" s="28"/>
      <c r="V686" s="29"/>
      <c r="W686" s="141"/>
      <c r="X686" s="20"/>
    </row>
    <row r="687" spans="2:24" ht="15.75" customHeight="1" x14ac:dyDescent="0.25">
      <c r="B687" s="14"/>
      <c r="C687" s="14"/>
      <c r="D687" s="14"/>
      <c r="E687" s="14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28"/>
      <c r="U687" s="28"/>
      <c r="V687" s="29"/>
      <c r="W687" s="141"/>
      <c r="X687" s="20"/>
    </row>
    <row r="688" spans="2:24" ht="15.75" customHeight="1" x14ac:dyDescent="0.25">
      <c r="B688" s="14"/>
      <c r="C688" s="14"/>
      <c r="D688" s="14"/>
      <c r="E688" s="14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28"/>
      <c r="U688" s="28"/>
      <c r="V688" s="29"/>
      <c r="W688" s="141"/>
      <c r="X688" s="20"/>
    </row>
    <row r="689" spans="2:24" ht="15.75" customHeight="1" x14ac:dyDescent="0.25">
      <c r="B689" s="14"/>
      <c r="C689" s="14"/>
      <c r="D689" s="14"/>
      <c r="E689" s="14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28"/>
      <c r="U689" s="28"/>
      <c r="V689" s="29"/>
      <c r="W689" s="141"/>
      <c r="X689" s="20"/>
    </row>
    <row r="690" spans="2:24" ht="15.75" customHeight="1" x14ac:dyDescent="0.25">
      <c r="B690" s="14"/>
      <c r="C690" s="14"/>
      <c r="D690" s="14"/>
      <c r="E690" s="14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28"/>
      <c r="U690" s="28"/>
      <c r="V690" s="29"/>
      <c r="W690" s="141"/>
      <c r="X690" s="20"/>
    </row>
    <row r="691" spans="2:24" ht="15.75" customHeight="1" x14ac:dyDescent="0.25">
      <c r="B691" s="14"/>
      <c r="C691" s="14"/>
      <c r="D691" s="14"/>
      <c r="E691" s="14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28"/>
      <c r="U691" s="28"/>
      <c r="V691" s="29"/>
      <c r="W691" s="141"/>
      <c r="X691" s="20"/>
    </row>
    <row r="692" spans="2:24" ht="15.75" customHeight="1" x14ac:dyDescent="0.25">
      <c r="B692" s="14"/>
      <c r="C692" s="14"/>
      <c r="D692" s="14"/>
      <c r="E692" s="14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28"/>
      <c r="U692" s="28"/>
      <c r="V692" s="29"/>
      <c r="W692" s="141"/>
      <c r="X692" s="20"/>
    </row>
    <row r="693" spans="2:24" ht="15.75" customHeight="1" x14ac:dyDescent="0.25">
      <c r="B693" s="14"/>
      <c r="C693" s="14"/>
      <c r="D693" s="14"/>
      <c r="E693" s="14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28"/>
      <c r="U693" s="28"/>
      <c r="V693" s="29"/>
      <c r="W693" s="141"/>
      <c r="X693" s="20"/>
    </row>
    <row r="694" spans="2:24" ht="15.75" customHeight="1" x14ac:dyDescent="0.25">
      <c r="B694" s="14"/>
      <c r="C694" s="14"/>
      <c r="D694" s="14"/>
      <c r="E694" s="14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28"/>
      <c r="U694" s="28"/>
      <c r="V694" s="29"/>
      <c r="W694" s="141"/>
      <c r="X694" s="20"/>
    </row>
    <row r="695" spans="2:24" ht="15.75" customHeight="1" x14ac:dyDescent="0.25">
      <c r="B695" s="14"/>
      <c r="C695" s="14"/>
      <c r="D695" s="14"/>
      <c r="E695" s="14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28"/>
      <c r="U695" s="28"/>
      <c r="V695" s="29"/>
      <c r="W695" s="141"/>
      <c r="X695" s="20"/>
    </row>
    <row r="696" spans="2:24" ht="15.75" customHeight="1" x14ac:dyDescent="0.25">
      <c r="B696" s="14"/>
      <c r="C696" s="14"/>
      <c r="D696" s="14"/>
      <c r="E696" s="14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28"/>
      <c r="U696" s="28"/>
      <c r="V696" s="29"/>
      <c r="W696" s="141"/>
      <c r="X696" s="20"/>
    </row>
    <row r="697" spans="2:24" ht="15.75" customHeight="1" x14ac:dyDescent="0.25">
      <c r="B697" s="14"/>
      <c r="C697" s="14"/>
      <c r="D697" s="14"/>
      <c r="E697" s="14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28"/>
      <c r="U697" s="28"/>
      <c r="V697" s="29"/>
      <c r="W697" s="141"/>
      <c r="X697" s="20"/>
    </row>
    <row r="698" spans="2:24" ht="15.75" customHeight="1" x14ac:dyDescent="0.25">
      <c r="B698" s="14"/>
      <c r="C698" s="14"/>
      <c r="D698" s="14"/>
      <c r="E698" s="14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28"/>
      <c r="U698" s="28"/>
      <c r="V698" s="29"/>
      <c r="W698" s="141"/>
      <c r="X698" s="20"/>
    </row>
    <row r="699" spans="2:24" ht="15.75" customHeight="1" x14ac:dyDescent="0.25">
      <c r="B699" s="14"/>
      <c r="C699" s="14"/>
      <c r="D699" s="14"/>
      <c r="E699" s="14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28"/>
      <c r="U699" s="28"/>
      <c r="V699" s="29"/>
      <c r="W699" s="141"/>
      <c r="X699" s="20"/>
    </row>
    <row r="700" spans="2:24" ht="15.75" customHeight="1" x14ac:dyDescent="0.25">
      <c r="B700" s="14"/>
      <c r="C700" s="14"/>
      <c r="D700" s="14"/>
      <c r="E700" s="14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28"/>
      <c r="U700" s="28"/>
      <c r="V700" s="29"/>
      <c r="W700" s="141"/>
      <c r="X700" s="20"/>
    </row>
    <row r="701" spans="2:24" ht="15.75" customHeight="1" x14ac:dyDescent="0.25">
      <c r="B701" s="14"/>
      <c r="C701" s="14"/>
      <c r="D701" s="14"/>
      <c r="E701" s="14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28"/>
      <c r="U701" s="28"/>
      <c r="V701" s="29"/>
      <c r="W701" s="141"/>
      <c r="X701" s="20"/>
    </row>
    <row r="702" spans="2:24" ht="15.75" customHeight="1" x14ac:dyDescent="0.25">
      <c r="B702" s="14"/>
      <c r="C702" s="14"/>
      <c r="D702" s="14"/>
      <c r="E702" s="14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28"/>
      <c r="U702" s="28"/>
      <c r="V702" s="29"/>
      <c r="W702" s="141"/>
      <c r="X702" s="20"/>
    </row>
    <row r="703" spans="2:24" ht="15.75" customHeight="1" x14ac:dyDescent="0.25">
      <c r="B703" s="14"/>
      <c r="C703" s="14"/>
      <c r="D703" s="14"/>
      <c r="E703" s="14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28"/>
      <c r="U703" s="28"/>
      <c r="V703" s="29"/>
      <c r="W703" s="141"/>
      <c r="X703" s="20"/>
    </row>
    <row r="704" spans="2:24" ht="15.75" customHeight="1" x14ac:dyDescent="0.25">
      <c r="B704" s="14"/>
      <c r="C704" s="14"/>
      <c r="D704" s="14"/>
      <c r="E704" s="14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28"/>
      <c r="U704" s="28"/>
      <c r="V704" s="29"/>
      <c r="W704" s="141"/>
      <c r="X704" s="20"/>
    </row>
    <row r="705" spans="2:24" ht="15.75" customHeight="1" x14ac:dyDescent="0.25">
      <c r="B705" s="14"/>
      <c r="C705" s="14"/>
      <c r="D705" s="14"/>
      <c r="E705" s="14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28"/>
      <c r="U705" s="28"/>
      <c r="V705" s="29"/>
      <c r="W705" s="141"/>
      <c r="X705" s="20"/>
    </row>
    <row r="706" spans="2:24" ht="15.75" customHeight="1" x14ac:dyDescent="0.25">
      <c r="B706" s="14"/>
      <c r="C706" s="14"/>
      <c r="D706" s="14"/>
      <c r="E706" s="14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28"/>
      <c r="U706" s="28"/>
      <c r="V706" s="29"/>
      <c r="W706" s="141"/>
      <c r="X706" s="20"/>
    </row>
    <row r="707" spans="2:24" ht="15.75" customHeight="1" x14ac:dyDescent="0.25">
      <c r="B707" s="14"/>
      <c r="C707" s="14"/>
      <c r="D707" s="14"/>
      <c r="E707" s="14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28"/>
      <c r="U707" s="28"/>
      <c r="V707" s="29"/>
      <c r="W707" s="141"/>
      <c r="X707" s="20"/>
    </row>
    <row r="708" spans="2:24" ht="15.75" customHeight="1" x14ac:dyDescent="0.25">
      <c r="B708" s="14"/>
      <c r="C708" s="14"/>
      <c r="D708" s="14"/>
      <c r="E708" s="14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28"/>
      <c r="U708" s="28"/>
      <c r="V708" s="29"/>
      <c r="W708" s="141"/>
      <c r="X708" s="20"/>
    </row>
    <row r="709" spans="2:24" ht="15.75" customHeight="1" x14ac:dyDescent="0.25">
      <c r="B709" s="14"/>
      <c r="C709" s="14"/>
      <c r="D709" s="14"/>
      <c r="E709" s="14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28"/>
      <c r="U709" s="28"/>
      <c r="V709" s="29"/>
      <c r="W709" s="141"/>
      <c r="X709" s="20"/>
    </row>
    <row r="710" spans="2:24" ht="15.75" customHeight="1" x14ac:dyDescent="0.25">
      <c r="B710" s="14"/>
      <c r="C710" s="14"/>
      <c r="D710" s="14"/>
      <c r="E710" s="14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28"/>
      <c r="U710" s="28"/>
      <c r="V710" s="29"/>
      <c r="W710" s="141"/>
      <c r="X710" s="20"/>
    </row>
    <row r="711" spans="2:24" ht="15.75" customHeight="1" x14ac:dyDescent="0.25">
      <c r="B711" s="14"/>
      <c r="C711" s="14"/>
      <c r="D711" s="14"/>
      <c r="E711" s="14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28"/>
      <c r="U711" s="28"/>
      <c r="V711" s="29"/>
      <c r="W711" s="141"/>
      <c r="X711" s="20"/>
    </row>
    <row r="712" spans="2:24" ht="15.75" customHeight="1" x14ac:dyDescent="0.25">
      <c r="B712" s="14"/>
      <c r="C712" s="14"/>
      <c r="D712" s="14"/>
      <c r="E712" s="14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28"/>
      <c r="U712" s="28"/>
      <c r="V712" s="29"/>
      <c r="W712" s="141"/>
      <c r="X712" s="20"/>
    </row>
    <row r="713" spans="2:24" ht="15.75" customHeight="1" x14ac:dyDescent="0.25">
      <c r="B713" s="14"/>
      <c r="C713" s="14"/>
      <c r="D713" s="14"/>
      <c r="E713" s="14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28"/>
      <c r="U713" s="28"/>
      <c r="V713" s="29"/>
      <c r="W713" s="141"/>
      <c r="X713" s="20"/>
    </row>
    <row r="714" spans="2:24" ht="15.75" customHeight="1" x14ac:dyDescent="0.25">
      <c r="B714" s="14"/>
      <c r="C714" s="14"/>
      <c r="D714" s="14"/>
      <c r="E714" s="14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28"/>
      <c r="U714" s="28"/>
      <c r="V714" s="29"/>
      <c r="W714" s="141"/>
      <c r="X714" s="20"/>
    </row>
    <row r="715" spans="2:24" ht="15.75" customHeight="1" x14ac:dyDescent="0.25">
      <c r="B715" s="14"/>
      <c r="C715" s="14"/>
      <c r="D715" s="14"/>
      <c r="E715" s="14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28"/>
      <c r="U715" s="28"/>
      <c r="V715" s="29"/>
      <c r="W715" s="141"/>
      <c r="X715" s="20"/>
    </row>
    <row r="716" spans="2:24" ht="15.75" customHeight="1" x14ac:dyDescent="0.25">
      <c r="B716" s="14"/>
      <c r="C716" s="14"/>
      <c r="D716" s="14"/>
      <c r="E716" s="14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28"/>
      <c r="U716" s="28"/>
      <c r="V716" s="29"/>
      <c r="W716" s="141"/>
      <c r="X716" s="20"/>
    </row>
    <row r="717" spans="2:24" ht="15.75" customHeight="1" x14ac:dyDescent="0.25">
      <c r="B717" s="14"/>
      <c r="C717" s="14"/>
      <c r="D717" s="14"/>
      <c r="E717" s="14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28"/>
      <c r="U717" s="28"/>
      <c r="V717" s="29"/>
      <c r="W717" s="141"/>
      <c r="X717" s="20"/>
    </row>
    <row r="718" spans="2:24" ht="15.75" customHeight="1" x14ac:dyDescent="0.25">
      <c r="B718" s="14"/>
      <c r="C718" s="14"/>
      <c r="D718" s="14"/>
      <c r="E718" s="14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28"/>
      <c r="U718" s="28"/>
      <c r="V718" s="29"/>
      <c r="W718" s="141"/>
      <c r="X718" s="20"/>
    </row>
    <row r="719" spans="2:24" ht="15.75" customHeight="1" x14ac:dyDescent="0.25">
      <c r="B719" s="14"/>
      <c r="C719" s="14"/>
      <c r="D719" s="14"/>
      <c r="E719" s="14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28"/>
      <c r="U719" s="28"/>
      <c r="V719" s="29"/>
      <c r="W719" s="141"/>
      <c r="X719" s="20"/>
    </row>
    <row r="720" spans="2:24" ht="15.75" customHeight="1" x14ac:dyDescent="0.25">
      <c r="B720" s="14"/>
      <c r="C720" s="14"/>
      <c r="D720" s="14"/>
      <c r="E720" s="14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28"/>
      <c r="U720" s="28"/>
      <c r="V720" s="29"/>
      <c r="W720" s="141"/>
      <c r="X720" s="20"/>
    </row>
    <row r="721" spans="2:24" ht="15.75" customHeight="1" x14ac:dyDescent="0.25">
      <c r="B721" s="14"/>
      <c r="C721" s="14"/>
      <c r="D721" s="14"/>
      <c r="E721" s="14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28"/>
      <c r="U721" s="28"/>
      <c r="V721" s="29"/>
      <c r="W721" s="141"/>
      <c r="X721" s="20"/>
    </row>
    <row r="722" spans="2:24" ht="15.75" customHeight="1" x14ac:dyDescent="0.25">
      <c r="B722" s="14"/>
      <c r="C722" s="14"/>
      <c r="D722" s="14"/>
      <c r="E722" s="14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28"/>
      <c r="U722" s="28"/>
      <c r="V722" s="29"/>
      <c r="W722" s="141"/>
      <c r="X722" s="20"/>
    </row>
    <row r="723" spans="2:24" ht="15.75" customHeight="1" x14ac:dyDescent="0.25">
      <c r="B723" s="14"/>
      <c r="C723" s="14"/>
      <c r="D723" s="14"/>
      <c r="E723" s="14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28"/>
      <c r="U723" s="28"/>
      <c r="V723" s="29"/>
      <c r="W723" s="141"/>
      <c r="X723" s="20"/>
    </row>
    <row r="724" spans="2:24" ht="15.75" customHeight="1" x14ac:dyDescent="0.25">
      <c r="B724" s="14"/>
      <c r="C724" s="14"/>
      <c r="D724" s="14"/>
      <c r="E724" s="14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28"/>
      <c r="U724" s="28"/>
      <c r="V724" s="29"/>
      <c r="W724" s="141"/>
      <c r="X724" s="20"/>
    </row>
    <row r="725" spans="2:24" ht="15.75" customHeight="1" x14ac:dyDescent="0.25">
      <c r="B725" s="14"/>
      <c r="C725" s="14"/>
      <c r="D725" s="14"/>
      <c r="E725" s="14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28"/>
      <c r="U725" s="28"/>
      <c r="V725" s="29"/>
      <c r="W725" s="141"/>
      <c r="X725" s="20"/>
    </row>
    <row r="726" spans="2:24" ht="15.75" customHeight="1" x14ac:dyDescent="0.25">
      <c r="B726" s="14"/>
      <c r="C726" s="14"/>
      <c r="D726" s="14"/>
      <c r="E726" s="14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28"/>
      <c r="U726" s="28"/>
      <c r="V726" s="29"/>
      <c r="W726" s="141"/>
      <c r="X726" s="20"/>
    </row>
    <row r="727" spans="2:24" ht="15.75" customHeight="1" x14ac:dyDescent="0.25">
      <c r="B727" s="14"/>
      <c r="C727" s="14"/>
      <c r="D727" s="14"/>
      <c r="E727" s="14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28"/>
      <c r="U727" s="28"/>
      <c r="V727" s="29"/>
      <c r="W727" s="141"/>
      <c r="X727" s="20"/>
    </row>
    <row r="728" spans="2:24" ht="15.75" customHeight="1" x14ac:dyDescent="0.25">
      <c r="B728" s="14"/>
      <c r="C728" s="14"/>
      <c r="D728" s="14"/>
      <c r="E728" s="14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28"/>
      <c r="U728" s="28"/>
      <c r="V728" s="29"/>
      <c r="W728" s="141"/>
      <c r="X728" s="20"/>
    </row>
    <row r="729" spans="2:24" ht="15.75" customHeight="1" x14ac:dyDescent="0.25">
      <c r="B729" s="14"/>
      <c r="C729" s="14"/>
      <c r="D729" s="14"/>
      <c r="E729" s="14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28"/>
      <c r="U729" s="28"/>
      <c r="V729" s="29"/>
      <c r="W729" s="141"/>
      <c r="X729" s="20"/>
    </row>
    <row r="730" spans="2:24" ht="15.75" customHeight="1" x14ac:dyDescent="0.25">
      <c r="B730" s="14"/>
      <c r="C730" s="14"/>
      <c r="D730" s="14"/>
      <c r="E730" s="14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28"/>
      <c r="U730" s="28"/>
      <c r="V730" s="29"/>
      <c r="W730" s="141"/>
      <c r="X730" s="20"/>
    </row>
    <row r="731" spans="2:24" ht="15.75" customHeight="1" x14ac:dyDescent="0.25">
      <c r="B731" s="14"/>
      <c r="C731" s="14"/>
      <c r="D731" s="14"/>
      <c r="E731" s="14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28"/>
      <c r="U731" s="28"/>
      <c r="V731" s="29"/>
      <c r="W731" s="141"/>
      <c r="X731" s="20"/>
    </row>
    <row r="732" spans="2:24" ht="15.75" customHeight="1" x14ac:dyDescent="0.25">
      <c r="B732" s="14"/>
      <c r="C732" s="14"/>
      <c r="D732" s="14"/>
      <c r="E732" s="14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28"/>
      <c r="U732" s="28"/>
      <c r="V732" s="29"/>
      <c r="W732" s="141"/>
      <c r="X732" s="20"/>
    </row>
    <row r="733" spans="2:24" ht="15.75" customHeight="1" x14ac:dyDescent="0.25">
      <c r="B733" s="14"/>
      <c r="C733" s="14"/>
      <c r="D733" s="14"/>
      <c r="E733" s="14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28"/>
      <c r="U733" s="28"/>
      <c r="V733" s="29"/>
      <c r="W733" s="141"/>
      <c r="X733" s="20"/>
    </row>
    <row r="734" spans="2:24" ht="15.75" customHeight="1" x14ac:dyDescent="0.25">
      <c r="B734" s="14"/>
      <c r="C734" s="14"/>
      <c r="D734" s="14"/>
      <c r="E734" s="14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28"/>
      <c r="U734" s="28"/>
      <c r="V734" s="29"/>
      <c r="W734" s="141"/>
      <c r="X734" s="20"/>
    </row>
    <row r="735" spans="2:24" ht="15.75" customHeight="1" x14ac:dyDescent="0.25">
      <c r="B735" s="14"/>
      <c r="C735" s="14"/>
      <c r="D735" s="14"/>
      <c r="E735" s="14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28"/>
      <c r="U735" s="28"/>
      <c r="V735" s="29"/>
      <c r="W735" s="141"/>
      <c r="X735" s="20"/>
    </row>
    <row r="736" spans="2:24" ht="15.75" customHeight="1" x14ac:dyDescent="0.25">
      <c r="B736" s="14"/>
      <c r="C736" s="14"/>
      <c r="D736" s="14"/>
      <c r="E736" s="14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28"/>
      <c r="U736" s="28"/>
      <c r="V736" s="29"/>
      <c r="W736" s="141"/>
      <c r="X736" s="20"/>
    </row>
    <row r="737" spans="2:24" ht="15.75" customHeight="1" x14ac:dyDescent="0.25">
      <c r="B737" s="14"/>
      <c r="C737" s="14"/>
      <c r="D737" s="14"/>
      <c r="E737" s="14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28"/>
      <c r="U737" s="28"/>
      <c r="V737" s="29"/>
      <c r="W737" s="141"/>
      <c r="X737" s="20"/>
    </row>
    <row r="738" spans="2:24" ht="15.75" customHeight="1" x14ac:dyDescent="0.25">
      <c r="B738" s="14"/>
      <c r="C738" s="14"/>
      <c r="D738" s="14"/>
      <c r="E738" s="14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28"/>
      <c r="U738" s="28"/>
      <c r="V738" s="29"/>
      <c r="W738" s="141"/>
      <c r="X738" s="20"/>
    </row>
    <row r="739" spans="2:24" ht="15.75" customHeight="1" x14ac:dyDescent="0.25">
      <c r="B739" s="14"/>
      <c r="C739" s="14"/>
      <c r="D739" s="14"/>
      <c r="E739" s="14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28"/>
      <c r="U739" s="28"/>
      <c r="V739" s="29"/>
      <c r="W739" s="141"/>
      <c r="X739" s="20"/>
    </row>
    <row r="740" spans="2:24" ht="15.75" customHeight="1" x14ac:dyDescent="0.25">
      <c r="B740" s="14"/>
      <c r="C740" s="14"/>
      <c r="D740" s="14"/>
      <c r="E740" s="14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28"/>
      <c r="U740" s="28"/>
      <c r="V740" s="29"/>
      <c r="W740" s="141"/>
      <c r="X740" s="20"/>
    </row>
    <row r="741" spans="2:24" ht="15.75" customHeight="1" x14ac:dyDescent="0.25">
      <c r="B741" s="14"/>
      <c r="C741" s="14"/>
      <c r="D741" s="14"/>
      <c r="E741" s="14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28"/>
      <c r="U741" s="28"/>
      <c r="V741" s="29"/>
      <c r="W741" s="141"/>
      <c r="X741" s="20"/>
    </row>
    <row r="742" spans="2:24" ht="15.75" customHeight="1" x14ac:dyDescent="0.25">
      <c r="B742" s="14"/>
      <c r="C742" s="14"/>
      <c r="D742" s="14"/>
      <c r="E742" s="14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28"/>
      <c r="U742" s="28"/>
      <c r="V742" s="29"/>
      <c r="W742" s="141"/>
      <c r="X742" s="20"/>
    </row>
    <row r="743" spans="2:24" ht="15.75" customHeight="1" x14ac:dyDescent="0.25">
      <c r="B743" s="14"/>
      <c r="C743" s="14"/>
      <c r="D743" s="14"/>
      <c r="E743" s="14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28"/>
      <c r="U743" s="28"/>
      <c r="V743" s="29"/>
      <c r="W743" s="141"/>
      <c r="X743" s="20"/>
    </row>
    <row r="744" spans="2:24" ht="15.75" customHeight="1" x14ac:dyDescent="0.25">
      <c r="B744" s="14"/>
      <c r="C744" s="14"/>
      <c r="D744" s="14"/>
      <c r="E744" s="14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28"/>
      <c r="U744" s="28"/>
      <c r="V744" s="29"/>
      <c r="W744" s="141"/>
      <c r="X744" s="20"/>
    </row>
    <row r="745" spans="2:24" ht="15.75" customHeight="1" x14ac:dyDescent="0.25">
      <c r="B745" s="14"/>
      <c r="C745" s="14"/>
      <c r="D745" s="14"/>
      <c r="E745" s="14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28"/>
      <c r="U745" s="28"/>
      <c r="V745" s="29"/>
      <c r="W745" s="141"/>
      <c r="X745" s="20"/>
    </row>
    <row r="746" spans="2:24" ht="15.75" customHeight="1" x14ac:dyDescent="0.25">
      <c r="B746" s="14"/>
      <c r="C746" s="14"/>
      <c r="D746" s="14"/>
      <c r="E746" s="14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28"/>
      <c r="U746" s="28"/>
      <c r="V746" s="29"/>
      <c r="W746" s="141"/>
      <c r="X746" s="20"/>
    </row>
    <row r="747" spans="2:24" ht="15.75" customHeight="1" x14ac:dyDescent="0.25">
      <c r="B747" s="14"/>
      <c r="C747" s="14"/>
      <c r="D747" s="14"/>
      <c r="E747" s="14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28"/>
      <c r="U747" s="28"/>
      <c r="V747" s="29"/>
      <c r="W747" s="141"/>
      <c r="X747" s="20"/>
    </row>
    <row r="748" spans="2:24" ht="15.75" customHeight="1" x14ac:dyDescent="0.25">
      <c r="B748" s="14"/>
      <c r="C748" s="14"/>
      <c r="D748" s="14"/>
      <c r="E748" s="14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28"/>
      <c r="U748" s="28"/>
      <c r="V748" s="29"/>
      <c r="W748" s="141"/>
      <c r="X748" s="20"/>
    </row>
    <row r="749" spans="2:24" ht="15.75" customHeight="1" x14ac:dyDescent="0.25">
      <c r="B749" s="14"/>
      <c r="C749" s="14"/>
      <c r="D749" s="14"/>
      <c r="E749" s="14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28"/>
      <c r="U749" s="28"/>
      <c r="V749" s="29"/>
      <c r="W749" s="141"/>
      <c r="X749" s="20"/>
    </row>
    <row r="750" spans="2:24" ht="15.75" customHeight="1" x14ac:dyDescent="0.25">
      <c r="B750" s="14"/>
      <c r="C750" s="14"/>
      <c r="D750" s="14"/>
      <c r="E750" s="14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28"/>
      <c r="U750" s="28"/>
      <c r="V750" s="29"/>
      <c r="W750" s="141"/>
      <c r="X750" s="20"/>
    </row>
    <row r="751" spans="2:24" ht="15.75" customHeight="1" x14ac:dyDescent="0.25">
      <c r="B751" s="14"/>
      <c r="C751" s="14"/>
      <c r="D751" s="14"/>
      <c r="E751" s="14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28"/>
      <c r="U751" s="28"/>
      <c r="V751" s="29"/>
      <c r="W751" s="141"/>
      <c r="X751" s="20"/>
    </row>
    <row r="752" spans="2:24" ht="15.75" customHeight="1" x14ac:dyDescent="0.25">
      <c r="B752" s="14"/>
      <c r="C752" s="14"/>
      <c r="D752" s="14"/>
      <c r="E752" s="14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28"/>
      <c r="U752" s="28"/>
      <c r="V752" s="29"/>
      <c r="W752" s="141"/>
      <c r="X752" s="20"/>
    </row>
    <row r="753" spans="2:24" ht="15.75" customHeight="1" x14ac:dyDescent="0.25">
      <c r="B753" s="14"/>
      <c r="C753" s="14"/>
      <c r="D753" s="14"/>
      <c r="E753" s="14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28"/>
      <c r="U753" s="28"/>
      <c r="V753" s="29"/>
      <c r="W753" s="141"/>
      <c r="X753" s="20"/>
    </row>
    <row r="754" spans="2:24" ht="15.75" customHeight="1" x14ac:dyDescent="0.25">
      <c r="B754" s="14"/>
      <c r="C754" s="14"/>
      <c r="D754" s="14"/>
      <c r="E754" s="14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28"/>
      <c r="U754" s="28"/>
      <c r="V754" s="29"/>
      <c r="W754" s="141"/>
      <c r="X754" s="20"/>
    </row>
    <row r="755" spans="2:24" ht="15.75" customHeight="1" x14ac:dyDescent="0.25">
      <c r="B755" s="14"/>
      <c r="C755" s="14"/>
      <c r="D755" s="14"/>
      <c r="E755" s="14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28"/>
      <c r="U755" s="28"/>
      <c r="V755" s="29"/>
      <c r="W755" s="141"/>
      <c r="X755" s="20"/>
    </row>
    <row r="756" spans="2:24" ht="15.75" customHeight="1" x14ac:dyDescent="0.25">
      <c r="B756" s="14"/>
      <c r="C756" s="14"/>
      <c r="D756" s="14"/>
      <c r="E756" s="14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28"/>
      <c r="U756" s="28"/>
      <c r="V756" s="29"/>
      <c r="W756" s="141"/>
      <c r="X756" s="20"/>
    </row>
    <row r="757" spans="2:24" ht="15.75" customHeight="1" x14ac:dyDescent="0.25">
      <c r="B757" s="14"/>
      <c r="C757" s="14"/>
      <c r="D757" s="14"/>
      <c r="E757" s="14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28"/>
      <c r="U757" s="28"/>
      <c r="V757" s="29"/>
      <c r="W757" s="141"/>
      <c r="X757" s="20"/>
    </row>
    <row r="758" spans="2:24" ht="15.75" customHeight="1" x14ac:dyDescent="0.25">
      <c r="B758" s="14"/>
      <c r="C758" s="14"/>
      <c r="D758" s="14"/>
      <c r="E758" s="14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28"/>
      <c r="U758" s="28"/>
      <c r="V758" s="29"/>
      <c r="W758" s="141"/>
      <c r="X758" s="20"/>
    </row>
    <row r="759" spans="2:24" ht="15.75" customHeight="1" x14ac:dyDescent="0.25">
      <c r="B759" s="14"/>
      <c r="C759" s="14"/>
      <c r="D759" s="14"/>
      <c r="E759" s="14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28"/>
      <c r="U759" s="28"/>
      <c r="V759" s="29"/>
      <c r="W759" s="141"/>
      <c r="X759" s="20"/>
    </row>
    <row r="760" spans="2:24" ht="15.75" customHeight="1" x14ac:dyDescent="0.25">
      <c r="B760" s="14"/>
      <c r="C760" s="14"/>
      <c r="D760" s="14"/>
      <c r="E760" s="14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28"/>
      <c r="U760" s="28"/>
      <c r="V760" s="29"/>
      <c r="W760" s="141"/>
      <c r="X760" s="20"/>
    </row>
    <row r="761" spans="2:24" ht="15.75" customHeight="1" x14ac:dyDescent="0.25">
      <c r="B761" s="14"/>
      <c r="C761" s="14"/>
      <c r="D761" s="14"/>
      <c r="E761" s="14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28"/>
      <c r="U761" s="28"/>
      <c r="V761" s="29"/>
      <c r="W761" s="141"/>
      <c r="X761" s="20"/>
    </row>
    <row r="762" spans="2:24" ht="15.75" customHeight="1" x14ac:dyDescent="0.25">
      <c r="B762" s="14"/>
      <c r="C762" s="14"/>
      <c r="D762" s="14"/>
      <c r="E762" s="14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28"/>
      <c r="U762" s="28"/>
      <c r="V762" s="29"/>
      <c r="W762" s="141"/>
      <c r="X762" s="20"/>
    </row>
    <row r="763" spans="2:24" ht="15.75" customHeight="1" x14ac:dyDescent="0.25">
      <c r="B763" s="14"/>
      <c r="C763" s="14"/>
      <c r="D763" s="14"/>
      <c r="E763" s="14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28"/>
      <c r="U763" s="28"/>
      <c r="V763" s="29"/>
      <c r="W763" s="141"/>
      <c r="X763" s="20"/>
    </row>
    <row r="764" spans="2:24" ht="15.75" customHeight="1" x14ac:dyDescent="0.25">
      <c r="B764" s="14"/>
      <c r="C764" s="14"/>
      <c r="D764" s="14"/>
      <c r="E764" s="14"/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28"/>
      <c r="U764" s="28"/>
      <c r="V764" s="29"/>
      <c r="W764" s="141"/>
      <c r="X764" s="20"/>
    </row>
    <row r="765" spans="2:24" ht="15.75" customHeight="1" x14ac:dyDescent="0.25">
      <c r="B765" s="14"/>
      <c r="C765" s="14"/>
      <c r="D765" s="14"/>
      <c r="E765" s="14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28"/>
      <c r="U765" s="28"/>
      <c r="V765" s="29"/>
      <c r="W765" s="141"/>
      <c r="X765" s="20"/>
    </row>
    <row r="766" spans="2:24" ht="15.75" customHeight="1" x14ac:dyDescent="0.25">
      <c r="B766" s="14"/>
      <c r="C766" s="14"/>
      <c r="D766" s="14"/>
      <c r="E766" s="14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28"/>
      <c r="U766" s="28"/>
      <c r="V766" s="29"/>
      <c r="W766" s="141"/>
      <c r="X766" s="20"/>
    </row>
    <row r="767" spans="2:24" ht="15.75" customHeight="1" x14ac:dyDescent="0.25">
      <c r="B767" s="14"/>
      <c r="C767" s="14"/>
      <c r="D767" s="14"/>
      <c r="E767" s="14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28"/>
      <c r="U767" s="28"/>
      <c r="V767" s="29"/>
      <c r="W767" s="141"/>
      <c r="X767" s="20"/>
    </row>
    <row r="768" spans="2:24" ht="15.75" customHeight="1" x14ac:dyDescent="0.25">
      <c r="B768" s="14"/>
      <c r="C768" s="14"/>
      <c r="D768" s="14"/>
      <c r="E768" s="14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28"/>
      <c r="U768" s="28"/>
      <c r="V768" s="29"/>
      <c r="W768" s="141"/>
      <c r="X768" s="20"/>
    </row>
    <row r="769" spans="2:24" ht="15.75" customHeight="1" x14ac:dyDescent="0.25">
      <c r="B769" s="14"/>
      <c r="C769" s="14"/>
      <c r="D769" s="14"/>
      <c r="E769" s="14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28"/>
      <c r="U769" s="28"/>
      <c r="V769" s="29"/>
      <c r="W769" s="141"/>
      <c r="X769" s="20"/>
    </row>
    <row r="770" spans="2:24" ht="15.75" customHeight="1" x14ac:dyDescent="0.25">
      <c r="B770" s="14"/>
      <c r="C770" s="14"/>
      <c r="D770" s="14"/>
      <c r="E770" s="14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28"/>
      <c r="U770" s="28"/>
      <c r="V770" s="29"/>
      <c r="W770" s="141"/>
      <c r="X770" s="20"/>
    </row>
    <row r="771" spans="2:24" ht="15.75" customHeight="1" x14ac:dyDescent="0.25">
      <c r="B771" s="14"/>
      <c r="C771" s="14"/>
      <c r="D771" s="14"/>
      <c r="E771" s="14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28"/>
      <c r="U771" s="28"/>
      <c r="V771" s="29"/>
      <c r="W771" s="141"/>
      <c r="X771" s="20"/>
    </row>
    <row r="772" spans="2:24" ht="15.75" customHeight="1" x14ac:dyDescent="0.25">
      <c r="B772" s="14"/>
      <c r="C772" s="14"/>
      <c r="D772" s="14"/>
      <c r="E772" s="14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28"/>
      <c r="U772" s="28"/>
      <c r="V772" s="29"/>
      <c r="W772" s="141"/>
      <c r="X772" s="20"/>
    </row>
    <row r="773" spans="2:24" ht="15.75" customHeight="1" x14ac:dyDescent="0.25">
      <c r="B773" s="14"/>
      <c r="C773" s="14"/>
      <c r="D773" s="14"/>
      <c r="E773" s="14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28"/>
      <c r="U773" s="28"/>
      <c r="V773" s="29"/>
      <c r="W773" s="141"/>
      <c r="X773" s="20"/>
    </row>
    <row r="774" spans="2:24" ht="15.75" customHeight="1" x14ac:dyDescent="0.25">
      <c r="B774" s="14"/>
      <c r="C774" s="14"/>
      <c r="D774" s="14"/>
      <c r="E774" s="14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28"/>
      <c r="U774" s="28"/>
      <c r="V774" s="29"/>
      <c r="W774" s="141"/>
      <c r="X774" s="20"/>
    </row>
    <row r="775" spans="2:24" ht="15.75" customHeight="1" x14ac:dyDescent="0.25">
      <c r="B775" s="14"/>
      <c r="C775" s="14"/>
      <c r="D775" s="14"/>
      <c r="E775" s="14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28"/>
      <c r="U775" s="28"/>
      <c r="V775" s="29"/>
      <c r="W775" s="141"/>
      <c r="X775" s="20"/>
    </row>
    <row r="776" spans="2:24" ht="15.75" customHeight="1" x14ac:dyDescent="0.25">
      <c r="B776" s="14"/>
      <c r="C776" s="14"/>
      <c r="D776" s="14"/>
      <c r="E776" s="14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28"/>
      <c r="U776" s="28"/>
      <c r="V776" s="29"/>
      <c r="W776" s="141"/>
      <c r="X776" s="20"/>
    </row>
    <row r="777" spans="2:24" ht="15.75" customHeight="1" x14ac:dyDescent="0.25">
      <c r="B777" s="14"/>
      <c r="C777" s="14"/>
      <c r="D777" s="14"/>
      <c r="E777" s="14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28"/>
      <c r="U777" s="28"/>
      <c r="V777" s="29"/>
      <c r="W777" s="141"/>
      <c r="X777" s="20"/>
    </row>
    <row r="778" spans="2:24" ht="15.75" customHeight="1" x14ac:dyDescent="0.25">
      <c r="B778" s="14"/>
      <c r="C778" s="14"/>
      <c r="D778" s="14"/>
      <c r="E778" s="14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28"/>
      <c r="U778" s="28"/>
      <c r="V778" s="29"/>
      <c r="W778" s="141"/>
      <c r="X778" s="20"/>
    </row>
    <row r="779" spans="2:24" ht="15.75" customHeight="1" x14ac:dyDescent="0.25">
      <c r="B779" s="14"/>
      <c r="C779" s="14"/>
      <c r="D779" s="14"/>
      <c r="E779" s="14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28"/>
      <c r="U779" s="28"/>
      <c r="V779" s="29"/>
      <c r="W779" s="141"/>
      <c r="X779" s="20"/>
    </row>
    <row r="780" spans="2:24" ht="15.75" customHeight="1" x14ac:dyDescent="0.25">
      <c r="B780" s="14"/>
      <c r="C780" s="14"/>
      <c r="D780" s="14"/>
      <c r="E780" s="14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28"/>
      <c r="U780" s="28"/>
      <c r="V780" s="29"/>
      <c r="W780" s="141"/>
      <c r="X780" s="20"/>
    </row>
    <row r="781" spans="2:24" ht="15.75" customHeight="1" x14ac:dyDescent="0.25">
      <c r="B781" s="14"/>
      <c r="C781" s="14"/>
      <c r="D781" s="14"/>
      <c r="E781" s="14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28"/>
      <c r="U781" s="28"/>
      <c r="V781" s="29"/>
      <c r="W781" s="141"/>
      <c r="X781" s="20"/>
    </row>
    <row r="782" spans="2:24" ht="15.75" customHeight="1" x14ac:dyDescent="0.25">
      <c r="B782" s="14"/>
      <c r="C782" s="14"/>
      <c r="D782" s="14"/>
      <c r="E782" s="14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28"/>
      <c r="U782" s="28"/>
      <c r="V782" s="29"/>
      <c r="W782" s="141"/>
      <c r="X782" s="20"/>
    </row>
    <row r="783" spans="2:24" ht="15.75" customHeight="1" x14ac:dyDescent="0.25">
      <c r="B783" s="14"/>
      <c r="C783" s="14"/>
      <c r="D783" s="14"/>
      <c r="E783" s="14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28"/>
      <c r="U783" s="28"/>
      <c r="V783" s="29"/>
      <c r="W783" s="141"/>
      <c r="X783" s="20"/>
    </row>
    <row r="784" spans="2:24" ht="15.75" customHeight="1" x14ac:dyDescent="0.25">
      <c r="B784" s="14"/>
      <c r="C784" s="14"/>
      <c r="D784" s="14"/>
      <c r="E784" s="14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28"/>
      <c r="U784" s="28"/>
      <c r="V784" s="29"/>
      <c r="W784" s="141"/>
      <c r="X784" s="20"/>
    </row>
    <row r="785" spans="2:24" ht="15.75" customHeight="1" x14ac:dyDescent="0.25">
      <c r="B785" s="14"/>
      <c r="C785" s="14"/>
      <c r="D785" s="14"/>
      <c r="E785" s="14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28"/>
      <c r="U785" s="28"/>
      <c r="V785" s="29"/>
      <c r="W785" s="141"/>
      <c r="X785" s="20"/>
    </row>
    <row r="786" spans="2:24" ht="15.75" customHeight="1" x14ac:dyDescent="0.25">
      <c r="B786" s="14"/>
      <c r="C786" s="14"/>
      <c r="D786" s="14"/>
      <c r="E786" s="14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28"/>
      <c r="U786" s="28"/>
      <c r="V786" s="29"/>
      <c r="W786" s="141"/>
      <c r="X786" s="20"/>
    </row>
    <row r="787" spans="2:24" ht="15.75" customHeight="1" x14ac:dyDescent="0.25">
      <c r="B787" s="14"/>
      <c r="C787" s="14"/>
      <c r="D787" s="14"/>
      <c r="E787" s="14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28"/>
      <c r="U787" s="28"/>
      <c r="V787" s="29"/>
      <c r="W787" s="141"/>
      <c r="X787" s="20"/>
    </row>
    <row r="788" spans="2:24" ht="15.75" customHeight="1" x14ac:dyDescent="0.25">
      <c r="B788" s="14"/>
      <c r="C788" s="14"/>
      <c r="D788" s="14"/>
      <c r="E788" s="14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28"/>
      <c r="U788" s="28"/>
      <c r="V788" s="29"/>
      <c r="W788" s="141"/>
      <c r="X788" s="20"/>
    </row>
    <row r="789" spans="2:24" ht="15.75" customHeight="1" x14ac:dyDescent="0.25">
      <c r="B789" s="14"/>
      <c r="C789" s="14"/>
      <c r="D789" s="14"/>
      <c r="E789" s="14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28"/>
      <c r="U789" s="28"/>
      <c r="V789" s="29"/>
      <c r="W789" s="141"/>
      <c r="X789" s="20"/>
    </row>
    <row r="790" spans="2:24" ht="15.75" customHeight="1" x14ac:dyDescent="0.25">
      <c r="B790" s="14"/>
      <c r="C790" s="14"/>
      <c r="D790" s="14"/>
      <c r="E790" s="14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28"/>
      <c r="U790" s="28"/>
      <c r="V790" s="29"/>
      <c r="W790" s="141"/>
      <c r="X790" s="20"/>
    </row>
    <row r="791" spans="2:24" ht="15.75" customHeight="1" x14ac:dyDescent="0.25">
      <c r="B791" s="14"/>
      <c r="C791" s="14"/>
      <c r="D791" s="14"/>
      <c r="E791" s="14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28"/>
      <c r="U791" s="28"/>
      <c r="V791" s="29"/>
      <c r="W791" s="141"/>
      <c r="X791" s="20"/>
    </row>
    <row r="792" spans="2:24" ht="15.75" customHeight="1" x14ac:dyDescent="0.25">
      <c r="B792" s="14"/>
      <c r="C792" s="14"/>
      <c r="D792" s="14"/>
      <c r="E792" s="14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28"/>
      <c r="U792" s="28"/>
      <c r="V792" s="29"/>
      <c r="W792" s="141"/>
      <c r="X792" s="20"/>
    </row>
    <row r="793" spans="2:24" ht="15.75" customHeight="1" x14ac:dyDescent="0.25">
      <c r="B793" s="14"/>
      <c r="C793" s="14"/>
      <c r="D793" s="14"/>
      <c r="E793" s="14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28"/>
      <c r="U793" s="28"/>
      <c r="V793" s="29"/>
      <c r="W793" s="141"/>
      <c r="X793" s="20"/>
    </row>
    <row r="794" spans="2:24" ht="15.75" customHeight="1" x14ac:dyDescent="0.25">
      <c r="B794" s="14"/>
      <c r="C794" s="14"/>
      <c r="D794" s="14"/>
      <c r="E794" s="14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28"/>
      <c r="U794" s="28"/>
      <c r="V794" s="29"/>
      <c r="W794" s="141"/>
      <c r="X794" s="20"/>
    </row>
    <row r="795" spans="2:24" ht="15.75" customHeight="1" x14ac:dyDescent="0.25">
      <c r="B795" s="14"/>
      <c r="C795" s="14"/>
      <c r="D795" s="14"/>
      <c r="E795" s="14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28"/>
      <c r="U795" s="28"/>
      <c r="V795" s="29"/>
      <c r="W795" s="141"/>
      <c r="X795" s="20"/>
    </row>
    <row r="796" spans="2:24" ht="15.75" customHeight="1" x14ac:dyDescent="0.25">
      <c r="B796" s="14"/>
      <c r="C796" s="14"/>
      <c r="D796" s="14"/>
      <c r="E796" s="14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28"/>
      <c r="U796" s="28"/>
      <c r="V796" s="29"/>
      <c r="W796" s="141"/>
      <c r="X796" s="20"/>
    </row>
    <row r="797" spans="2:24" ht="15.75" customHeight="1" x14ac:dyDescent="0.25">
      <c r="B797" s="14"/>
      <c r="C797" s="14"/>
      <c r="D797" s="14"/>
      <c r="E797" s="14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28"/>
      <c r="U797" s="28"/>
      <c r="V797" s="29"/>
      <c r="W797" s="141"/>
      <c r="X797" s="20"/>
    </row>
    <row r="798" spans="2:24" ht="15.75" customHeight="1" x14ac:dyDescent="0.25">
      <c r="B798" s="14"/>
      <c r="C798" s="14"/>
      <c r="D798" s="14"/>
      <c r="E798" s="14"/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28"/>
      <c r="U798" s="28"/>
      <c r="V798" s="29"/>
      <c r="W798" s="141"/>
      <c r="X798" s="20"/>
    </row>
    <row r="799" spans="2:24" ht="15.75" customHeight="1" x14ac:dyDescent="0.25">
      <c r="B799" s="14"/>
      <c r="C799" s="14"/>
      <c r="D799" s="14"/>
      <c r="E799" s="14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28"/>
      <c r="U799" s="28"/>
      <c r="V799" s="29"/>
      <c r="W799" s="141"/>
      <c r="X799" s="20"/>
    </row>
    <row r="800" spans="2:24" ht="15.75" customHeight="1" x14ac:dyDescent="0.25">
      <c r="B800" s="14"/>
      <c r="C800" s="14"/>
      <c r="D800" s="14"/>
      <c r="E800" s="14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28"/>
      <c r="U800" s="28"/>
      <c r="V800" s="29"/>
      <c r="W800" s="141"/>
      <c r="X800" s="20"/>
    </row>
    <row r="801" spans="2:24" ht="15.75" customHeight="1" x14ac:dyDescent="0.25">
      <c r="B801" s="14"/>
      <c r="C801" s="14"/>
      <c r="D801" s="14"/>
      <c r="E801" s="14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28"/>
      <c r="U801" s="28"/>
      <c r="V801" s="29"/>
      <c r="W801" s="141"/>
      <c r="X801" s="20"/>
    </row>
    <row r="802" spans="2:24" ht="15.75" customHeight="1" x14ac:dyDescent="0.25">
      <c r="B802" s="14"/>
      <c r="C802" s="14"/>
      <c r="D802" s="14"/>
      <c r="E802" s="14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28"/>
      <c r="U802" s="28"/>
      <c r="V802" s="29"/>
      <c r="W802" s="141"/>
      <c r="X802" s="20"/>
    </row>
    <row r="803" spans="2:24" ht="15.75" customHeight="1" x14ac:dyDescent="0.25">
      <c r="B803" s="14"/>
      <c r="C803" s="14"/>
      <c r="D803" s="14"/>
      <c r="E803" s="14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28"/>
      <c r="U803" s="28"/>
      <c r="V803" s="29"/>
      <c r="W803" s="141"/>
      <c r="X803" s="20"/>
    </row>
    <row r="804" spans="2:24" ht="15.75" customHeight="1" x14ac:dyDescent="0.25">
      <c r="B804" s="14"/>
      <c r="C804" s="14"/>
      <c r="D804" s="14"/>
      <c r="E804" s="14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28"/>
      <c r="U804" s="28"/>
      <c r="V804" s="29"/>
      <c r="W804" s="141"/>
      <c r="X804" s="20"/>
    </row>
    <row r="805" spans="2:24" ht="15.75" customHeight="1" x14ac:dyDescent="0.25">
      <c r="B805" s="14"/>
      <c r="C805" s="14"/>
      <c r="D805" s="14"/>
      <c r="E805" s="14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28"/>
      <c r="U805" s="28"/>
      <c r="V805" s="29"/>
      <c r="W805" s="141"/>
      <c r="X805" s="20"/>
    </row>
    <row r="806" spans="2:24" ht="15.75" customHeight="1" x14ac:dyDescent="0.25">
      <c r="B806" s="14"/>
      <c r="C806" s="14"/>
      <c r="D806" s="14"/>
      <c r="E806" s="14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28"/>
      <c r="U806" s="28"/>
      <c r="V806" s="29"/>
      <c r="W806" s="141"/>
      <c r="X806" s="20"/>
    </row>
    <row r="807" spans="2:24" ht="15.75" customHeight="1" x14ac:dyDescent="0.25">
      <c r="B807" s="14"/>
      <c r="C807" s="14"/>
      <c r="D807" s="14"/>
      <c r="E807" s="14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28"/>
      <c r="U807" s="28"/>
      <c r="V807" s="29"/>
      <c r="W807" s="141"/>
      <c r="X807" s="20"/>
    </row>
    <row r="808" spans="2:24" ht="15.75" customHeight="1" x14ac:dyDescent="0.25">
      <c r="B808" s="14"/>
      <c r="C808" s="14"/>
      <c r="D808" s="14"/>
      <c r="E808" s="14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28"/>
      <c r="U808" s="28"/>
      <c r="V808" s="29"/>
      <c r="W808" s="141"/>
      <c r="X808" s="20"/>
    </row>
    <row r="809" spans="2:24" ht="15.75" customHeight="1" x14ac:dyDescent="0.25">
      <c r="B809" s="14"/>
      <c r="C809" s="14"/>
      <c r="D809" s="14"/>
      <c r="E809" s="14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28"/>
      <c r="U809" s="28"/>
      <c r="V809" s="29"/>
      <c r="W809" s="141"/>
      <c r="X809" s="20"/>
    </row>
    <row r="810" spans="2:24" ht="15.75" customHeight="1" x14ac:dyDescent="0.25">
      <c r="B810" s="14"/>
      <c r="C810" s="14"/>
      <c r="D810" s="14"/>
      <c r="E810" s="14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28"/>
      <c r="U810" s="28"/>
      <c r="V810" s="29"/>
      <c r="W810" s="141"/>
      <c r="X810" s="20"/>
    </row>
    <row r="811" spans="2:24" ht="15.75" customHeight="1" x14ac:dyDescent="0.25">
      <c r="B811" s="14"/>
      <c r="C811" s="14"/>
      <c r="D811" s="14"/>
      <c r="E811" s="14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28"/>
      <c r="U811" s="28"/>
      <c r="V811" s="29"/>
      <c r="W811" s="141"/>
      <c r="X811" s="20"/>
    </row>
    <row r="812" spans="2:24" ht="15.75" customHeight="1" x14ac:dyDescent="0.25">
      <c r="B812" s="14"/>
      <c r="C812" s="14"/>
      <c r="D812" s="14"/>
      <c r="E812" s="14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28"/>
      <c r="U812" s="28"/>
      <c r="V812" s="29"/>
      <c r="W812" s="141"/>
      <c r="X812" s="20"/>
    </row>
    <row r="813" spans="2:24" ht="15.75" customHeight="1" x14ac:dyDescent="0.25">
      <c r="B813" s="14"/>
      <c r="C813" s="14"/>
      <c r="D813" s="14"/>
      <c r="E813" s="14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28"/>
      <c r="U813" s="28"/>
      <c r="V813" s="29"/>
      <c r="W813" s="141"/>
      <c r="X813" s="20"/>
    </row>
    <row r="814" spans="2:24" ht="15.75" customHeight="1" x14ac:dyDescent="0.25">
      <c r="B814" s="14"/>
      <c r="C814" s="14"/>
      <c r="D814" s="14"/>
      <c r="E814" s="14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28"/>
      <c r="U814" s="28"/>
      <c r="V814" s="29"/>
      <c r="W814" s="141"/>
      <c r="X814" s="20"/>
    </row>
    <row r="815" spans="2:24" ht="15.75" customHeight="1" x14ac:dyDescent="0.25">
      <c r="B815" s="14"/>
      <c r="C815" s="14"/>
      <c r="D815" s="14"/>
      <c r="E815" s="14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28"/>
      <c r="U815" s="28"/>
      <c r="V815" s="29"/>
      <c r="W815" s="141"/>
      <c r="X815" s="20"/>
    </row>
    <row r="816" spans="2:24" ht="15.75" customHeight="1" x14ac:dyDescent="0.25">
      <c r="B816" s="14"/>
      <c r="C816" s="14"/>
      <c r="D816" s="14"/>
      <c r="E816" s="14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28"/>
      <c r="U816" s="28"/>
      <c r="V816" s="29"/>
      <c r="W816" s="141"/>
      <c r="X816" s="20"/>
    </row>
    <row r="817" spans="2:24" ht="15.75" customHeight="1" x14ac:dyDescent="0.25">
      <c r="B817" s="14"/>
      <c r="C817" s="14"/>
      <c r="D817" s="14"/>
      <c r="E817" s="14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28"/>
      <c r="U817" s="28"/>
      <c r="V817" s="29"/>
      <c r="W817" s="141"/>
      <c r="X817" s="20"/>
    </row>
    <row r="818" spans="2:24" ht="15.75" customHeight="1" x14ac:dyDescent="0.25">
      <c r="B818" s="14"/>
      <c r="C818" s="14"/>
      <c r="D818" s="14"/>
      <c r="E818" s="14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28"/>
      <c r="U818" s="28"/>
      <c r="V818" s="29"/>
      <c r="W818" s="141"/>
      <c r="X818" s="20"/>
    </row>
    <row r="819" spans="2:24" ht="15.75" customHeight="1" x14ac:dyDescent="0.25">
      <c r="B819" s="14"/>
      <c r="C819" s="14"/>
      <c r="D819" s="14"/>
      <c r="E819" s="14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28"/>
      <c r="U819" s="28"/>
      <c r="V819" s="29"/>
      <c r="W819" s="141"/>
      <c r="X819" s="20"/>
    </row>
    <row r="820" spans="2:24" ht="15.75" customHeight="1" x14ac:dyDescent="0.25">
      <c r="B820" s="14"/>
      <c r="C820" s="14"/>
      <c r="D820" s="14"/>
      <c r="E820" s="14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28"/>
      <c r="U820" s="28"/>
      <c r="V820" s="29"/>
      <c r="W820" s="141"/>
      <c r="X820" s="20"/>
    </row>
    <row r="821" spans="2:24" ht="15.75" customHeight="1" x14ac:dyDescent="0.25">
      <c r="B821" s="14"/>
      <c r="C821" s="14"/>
      <c r="D821" s="14"/>
      <c r="E821" s="14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28"/>
      <c r="U821" s="28"/>
      <c r="V821" s="29"/>
      <c r="W821" s="141"/>
      <c r="X821" s="20"/>
    </row>
    <row r="822" spans="2:24" ht="15.75" customHeight="1" x14ac:dyDescent="0.25">
      <c r="B822" s="14"/>
      <c r="C822" s="14"/>
      <c r="D822" s="14"/>
      <c r="E822" s="14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28"/>
      <c r="U822" s="28"/>
      <c r="V822" s="29"/>
      <c r="W822" s="141"/>
      <c r="X822" s="20"/>
    </row>
    <row r="823" spans="2:24" ht="15.75" customHeight="1" x14ac:dyDescent="0.25">
      <c r="B823" s="14"/>
      <c r="C823" s="14"/>
      <c r="D823" s="14"/>
      <c r="E823" s="14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28"/>
      <c r="U823" s="28"/>
      <c r="V823" s="29"/>
      <c r="W823" s="141"/>
      <c r="X823" s="20"/>
    </row>
    <row r="824" spans="2:24" ht="15.75" customHeight="1" x14ac:dyDescent="0.25">
      <c r="B824" s="14"/>
      <c r="C824" s="14"/>
      <c r="D824" s="14"/>
      <c r="E824" s="14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28"/>
      <c r="U824" s="28"/>
      <c r="V824" s="29"/>
      <c r="W824" s="141"/>
      <c r="X824" s="20"/>
    </row>
    <row r="825" spans="2:24" ht="15.75" customHeight="1" x14ac:dyDescent="0.25">
      <c r="B825" s="14"/>
      <c r="C825" s="14"/>
      <c r="D825" s="14"/>
      <c r="E825" s="14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28"/>
      <c r="U825" s="28"/>
      <c r="V825" s="29"/>
      <c r="W825" s="141"/>
      <c r="X825" s="20"/>
    </row>
    <row r="826" spans="2:24" ht="15.75" customHeight="1" x14ac:dyDescent="0.25">
      <c r="B826" s="14"/>
      <c r="C826" s="14"/>
      <c r="D826" s="14"/>
      <c r="E826" s="14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28"/>
      <c r="U826" s="28"/>
      <c r="V826" s="29"/>
      <c r="W826" s="141"/>
      <c r="X826" s="20"/>
    </row>
    <row r="827" spans="2:24" ht="15.75" customHeight="1" x14ac:dyDescent="0.25">
      <c r="B827" s="14"/>
      <c r="C827" s="14"/>
      <c r="D827" s="14"/>
      <c r="E827" s="14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28"/>
      <c r="U827" s="28"/>
      <c r="V827" s="29"/>
      <c r="W827" s="141"/>
      <c r="X827" s="20"/>
    </row>
    <row r="828" spans="2:24" ht="15.75" customHeight="1" x14ac:dyDescent="0.25">
      <c r="B828" s="14"/>
      <c r="C828" s="14"/>
      <c r="D828" s="14"/>
      <c r="E828" s="14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28"/>
      <c r="U828" s="28"/>
      <c r="V828" s="29"/>
      <c r="W828" s="141"/>
      <c r="X828" s="20"/>
    </row>
    <row r="829" spans="2:24" ht="15.75" customHeight="1" x14ac:dyDescent="0.25">
      <c r="B829" s="14"/>
      <c r="C829" s="14"/>
      <c r="D829" s="14"/>
      <c r="E829" s="14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28"/>
      <c r="U829" s="28"/>
      <c r="V829" s="29"/>
      <c r="W829" s="141"/>
      <c r="X829" s="20"/>
    </row>
    <row r="830" spans="2:24" ht="15.75" customHeight="1" x14ac:dyDescent="0.25">
      <c r="B830" s="14"/>
      <c r="C830" s="14"/>
      <c r="D830" s="14"/>
      <c r="E830" s="14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28"/>
      <c r="U830" s="28"/>
      <c r="V830" s="29"/>
      <c r="W830" s="141"/>
      <c r="X830" s="20"/>
    </row>
    <row r="831" spans="2:24" ht="15.75" customHeight="1" x14ac:dyDescent="0.25">
      <c r="B831" s="14"/>
      <c r="C831" s="14"/>
      <c r="D831" s="14"/>
      <c r="E831" s="14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28"/>
      <c r="U831" s="28"/>
      <c r="V831" s="29"/>
      <c r="W831" s="141"/>
      <c r="X831" s="20"/>
    </row>
    <row r="832" spans="2:24" ht="15.75" customHeight="1" x14ac:dyDescent="0.25">
      <c r="B832" s="14"/>
      <c r="C832" s="14"/>
      <c r="D832" s="14"/>
      <c r="E832" s="14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28"/>
      <c r="U832" s="28"/>
      <c r="V832" s="29"/>
      <c r="W832" s="141"/>
      <c r="X832" s="20"/>
    </row>
    <row r="833" spans="2:24" ht="15.75" customHeight="1" x14ac:dyDescent="0.25">
      <c r="B833" s="14"/>
      <c r="C833" s="14"/>
      <c r="D833" s="14"/>
      <c r="E833" s="14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28"/>
      <c r="U833" s="28"/>
      <c r="V833" s="29"/>
      <c r="W833" s="141"/>
      <c r="X833" s="20"/>
    </row>
    <row r="834" spans="2:24" ht="15.75" customHeight="1" x14ac:dyDescent="0.25">
      <c r="B834" s="14"/>
      <c r="C834" s="14"/>
      <c r="D834" s="14"/>
      <c r="E834" s="14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28"/>
      <c r="U834" s="28"/>
      <c r="V834" s="29"/>
      <c r="W834" s="141"/>
      <c r="X834" s="20"/>
    </row>
    <row r="835" spans="2:24" ht="15.75" customHeight="1" x14ac:dyDescent="0.25">
      <c r="B835" s="14"/>
      <c r="C835" s="14"/>
      <c r="D835" s="14"/>
      <c r="E835" s="14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28"/>
      <c r="U835" s="28"/>
      <c r="V835" s="29"/>
      <c r="W835" s="141"/>
      <c r="X835" s="20"/>
    </row>
    <row r="836" spans="2:24" ht="15.75" customHeight="1" x14ac:dyDescent="0.25">
      <c r="B836" s="14"/>
      <c r="C836" s="14"/>
      <c r="D836" s="14"/>
      <c r="E836" s="14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28"/>
      <c r="U836" s="28"/>
      <c r="V836" s="29"/>
      <c r="W836" s="141"/>
      <c r="X836" s="20"/>
    </row>
    <row r="837" spans="2:24" ht="15.75" customHeight="1" x14ac:dyDescent="0.25">
      <c r="B837" s="14"/>
      <c r="C837" s="14"/>
      <c r="D837" s="14"/>
      <c r="E837" s="14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28"/>
      <c r="U837" s="28"/>
      <c r="V837" s="29"/>
      <c r="W837" s="141"/>
      <c r="X837" s="20"/>
    </row>
    <row r="838" spans="2:24" ht="15.75" customHeight="1" x14ac:dyDescent="0.25">
      <c r="B838" s="14"/>
      <c r="C838" s="14"/>
      <c r="D838" s="14"/>
      <c r="E838" s="14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28"/>
      <c r="U838" s="28"/>
      <c r="V838" s="29"/>
      <c r="W838" s="141"/>
      <c r="X838" s="20"/>
    </row>
    <row r="839" spans="2:24" ht="15.75" customHeight="1" x14ac:dyDescent="0.25">
      <c r="B839" s="14"/>
      <c r="C839" s="14"/>
      <c r="D839" s="14"/>
      <c r="E839" s="14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28"/>
      <c r="U839" s="28"/>
      <c r="V839" s="29"/>
      <c r="W839" s="141"/>
      <c r="X839" s="20"/>
    </row>
    <row r="840" spans="2:24" ht="15.75" customHeight="1" x14ac:dyDescent="0.25">
      <c r="B840" s="14"/>
      <c r="C840" s="14"/>
      <c r="D840" s="14"/>
      <c r="E840" s="14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28"/>
      <c r="U840" s="28"/>
      <c r="V840" s="29"/>
      <c r="W840" s="141"/>
      <c r="X840" s="20"/>
    </row>
    <row r="841" spans="2:24" ht="15.75" customHeight="1" x14ac:dyDescent="0.25">
      <c r="B841" s="14"/>
      <c r="C841" s="14"/>
      <c r="D841" s="14"/>
      <c r="E841" s="14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28"/>
      <c r="U841" s="28"/>
      <c r="V841" s="29"/>
      <c r="W841" s="141"/>
      <c r="X841" s="20"/>
    </row>
    <row r="842" spans="2:24" ht="15.75" customHeight="1" x14ac:dyDescent="0.25">
      <c r="B842" s="14"/>
      <c r="C842" s="14"/>
      <c r="D842" s="14"/>
      <c r="E842" s="14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28"/>
      <c r="U842" s="28"/>
      <c r="V842" s="29"/>
      <c r="W842" s="141"/>
      <c r="X842" s="20"/>
    </row>
    <row r="843" spans="2:24" ht="15.75" customHeight="1" x14ac:dyDescent="0.25">
      <c r="B843" s="14"/>
      <c r="C843" s="14"/>
      <c r="D843" s="14"/>
      <c r="E843" s="14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28"/>
      <c r="U843" s="28"/>
      <c r="V843" s="29"/>
      <c r="W843" s="141"/>
      <c r="X843" s="20"/>
    </row>
    <row r="844" spans="2:24" ht="15.75" customHeight="1" x14ac:dyDescent="0.25">
      <c r="B844" s="14"/>
      <c r="C844" s="14"/>
      <c r="D844" s="14"/>
      <c r="E844" s="14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28"/>
      <c r="U844" s="28"/>
      <c r="V844" s="29"/>
      <c r="W844" s="141"/>
      <c r="X844" s="20"/>
    </row>
    <row r="845" spans="2:24" ht="15.75" customHeight="1" x14ac:dyDescent="0.25">
      <c r="B845" s="14"/>
      <c r="C845" s="14"/>
      <c r="D845" s="14"/>
      <c r="E845" s="14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28"/>
      <c r="U845" s="28"/>
      <c r="V845" s="29"/>
      <c r="W845" s="141"/>
      <c r="X845" s="20"/>
    </row>
    <row r="846" spans="2:24" ht="15.75" customHeight="1" x14ac:dyDescent="0.25">
      <c r="B846" s="14"/>
      <c r="C846" s="14"/>
      <c r="D846" s="14"/>
      <c r="E846" s="14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28"/>
      <c r="U846" s="28"/>
      <c r="V846" s="29"/>
      <c r="W846" s="141"/>
      <c r="X846" s="20"/>
    </row>
    <row r="847" spans="2:24" ht="15.75" customHeight="1" x14ac:dyDescent="0.25">
      <c r="B847" s="14"/>
      <c r="C847" s="14"/>
      <c r="D847" s="14"/>
      <c r="E847" s="14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28"/>
      <c r="U847" s="28"/>
      <c r="V847" s="29"/>
      <c r="W847" s="141"/>
      <c r="X847" s="20"/>
    </row>
    <row r="848" spans="2:24" ht="15.75" customHeight="1" x14ac:dyDescent="0.25">
      <c r="B848" s="14"/>
      <c r="C848" s="14"/>
      <c r="D848" s="14"/>
      <c r="E848" s="14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28"/>
      <c r="U848" s="28"/>
      <c r="V848" s="29"/>
      <c r="W848" s="141"/>
      <c r="X848" s="20"/>
    </row>
    <row r="849" spans="2:24" ht="15.75" customHeight="1" x14ac:dyDescent="0.25">
      <c r="B849" s="14"/>
      <c r="C849" s="14"/>
      <c r="D849" s="14"/>
      <c r="E849" s="14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28"/>
      <c r="U849" s="28"/>
      <c r="V849" s="29"/>
      <c r="W849" s="141"/>
      <c r="X849" s="20"/>
    </row>
    <row r="850" spans="2:24" ht="15.75" customHeight="1" x14ac:dyDescent="0.25">
      <c r="B850" s="14"/>
      <c r="C850" s="14"/>
      <c r="D850" s="14"/>
      <c r="E850" s="14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28"/>
      <c r="U850" s="28"/>
      <c r="V850" s="29"/>
      <c r="W850" s="141"/>
      <c r="X850" s="20"/>
    </row>
    <row r="851" spans="2:24" ht="15.75" customHeight="1" x14ac:dyDescent="0.25">
      <c r="B851" s="14"/>
      <c r="C851" s="14"/>
      <c r="D851" s="14"/>
      <c r="E851" s="14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28"/>
      <c r="U851" s="28"/>
      <c r="V851" s="29"/>
      <c r="W851" s="141"/>
      <c r="X851" s="20"/>
    </row>
    <row r="852" spans="2:24" ht="15.75" customHeight="1" x14ac:dyDescent="0.25">
      <c r="B852" s="14"/>
      <c r="C852" s="14"/>
      <c r="D852" s="14"/>
      <c r="E852" s="14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28"/>
      <c r="U852" s="28"/>
      <c r="V852" s="29"/>
      <c r="W852" s="141"/>
      <c r="X852" s="20"/>
    </row>
    <row r="853" spans="2:24" ht="15.75" customHeight="1" x14ac:dyDescent="0.25">
      <c r="B853" s="14"/>
      <c r="C853" s="14"/>
      <c r="D853" s="14"/>
      <c r="E853" s="14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28"/>
      <c r="U853" s="28"/>
      <c r="V853" s="29"/>
      <c r="W853" s="141"/>
      <c r="X853" s="20"/>
    </row>
    <row r="854" spans="2:24" ht="15.75" customHeight="1" x14ac:dyDescent="0.25">
      <c r="B854" s="14"/>
      <c r="C854" s="14"/>
      <c r="D854" s="14"/>
      <c r="E854" s="14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28"/>
      <c r="U854" s="28"/>
      <c r="V854" s="29"/>
      <c r="W854" s="141"/>
      <c r="X854" s="20"/>
    </row>
    <row r="855" spans="2:24" ht="15.75" customHeight="1" x14ac:dyDescent="0.25">
      <c r="B855" s="14"/>
      <c r="C855" s="14"/>
      <c r="D855" s="14"/>
      <c r="E855" s="14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28"/>
      <c r="U855" s="28"/>
      <c r="V855" s="29"/>
      <c r="W855" s="141"/>
      <c r="X855" s="20"/>
    </row>
    <row r="856" spans="2:24" ht="15.75" customHeight="1" x14ac:dyDescent="0.25">
      <c r="B856" s="14"/>
      <c r="C856" s="14"/>
      <c r="D856" s="14"/>
      <c r="E856" s="14"/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28"/>
      <c r="U856" s="28"/>
      <c r="V856" s="29"/>
      <c r="W856" s="141"/>
      <c r="X856" s="20"/>
    </row>
    <row r="857" spans="2:24" ht="15.75" customHeight="1" x14ac:dyDescent="0.25">
      <c r="B857" s="14"/>
      <c r="C857" s="14"/>
      <c r="D857" s="14"/>
      <c r="E857" s="14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28"/>
      <c r="U857" s="28"/>
      <c r="V857" s="29"/>
      <c r="W857" s="141"/>
      <c r="X857" s="20"/>
    </row>
    <row r="858" spans="2:24" ht="15.75" customHeight="1" x14ac:dyDescent="0.25">
      <c r="B858" s="14"/>
      <c r="C858" s="14"/>
      <c r="D858" s="14"/>
      <c r="E858" s="14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28"/>
      <c r="U858" s="28"/>
      <c r="V858" s="29"/>
      <c r="W858" s="141"/>
      <c r="X858" s="20"/>
    </row>
    <row r="859" spans="2:24" ht="15.75" customHeight="1" x14ac:dyDescent="0.25">
      <c r="B859" s="14"/>
      <c r="C859" s="14"/>
      <c r="D859" s="14"/>
      <c r="E859" s="14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28"/>
      <c r="U859" s="28"/>
      <c r="V859" s="29"/>
      <c r="W859" s="141"/>
      <c r="X859" s="20"/>
    </row>
    <row r="860" spans="2:24" ht="15.75" customHeight="1" x14ac:dyDescent="0.25">
      <c r="B860" s="14"/>
      <c r="C860" s="14"/>
      <c r="D860" s="14"/>
      <c r="E860" s="14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28"/>
      <c r="U860" s="28"/>
      <c r="V860" s="29"/>
      <c r="W860" s="141"/>
      <c r="X860" s="20"/>
    </row>
    <row r="861" spans="2:24" ht="15.75" customHeight="1" x14ac:dyDescent="0.25">
      <c r="B861" s="14"/>
      <c r="C861" s="14"/>
      <c r="D861" s="14"/>
      <c r="E861" s="14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28"/>
      <c r="U861" s="28"/>
      <c r="V861" s="29"/>
      <c r="W861" s="141"/>
      <c r="X861" s="20"/>
    </row>
    <row r="862" spans="2:24" ht="15.75" customHeight="1" x14ac:dyDescent="0.25">
      <c r="B862" s="14"/>
      <c r="C862" s="14"/>
      <c r="D862" s="14"/>
      <c r="E862" s="14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28"/>
      <c r="U862" s="28"/>
      <c r="V862" s="29"/>
      <c r="W862" s="141"/>
      <c r="X862" s="20"/>
    </row>
    <row r="863" spans="2:24" ht="15.75" customHeight="1" x14ac:dyDescent="0.25">
      <c r="B863" s="14"/>
      <c r="C863" s="14"/>
      <c r="D863" s="14"/>
      <c r="E863" s="14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28"/>
      <c r="U863" s="28"/>
      <c r="V863" s="29"/>
      <c r="W863" s="141"/>
      <c r="X863" s="20"/>
    </row>
    <row r="864" spans="2:24" ht="15.75" customHeight="1" x14ac:dyDescent="0.25">
      <c r="B864" s="14"/>
      <c r="C864" s="14"/>
      <c r="D864" s="14"/>
      <c r="E864" s="14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28"/>
      <c r="U864" s="28"/>
      <c r="V864" s="29"/>
      <c r="W864" s="141"/>
      <c r="X864" s="20"/>
    </row>
    <row r="865" spans="2:24" ht="15.75" customHeight="1" x14ac:dyDescent="0.25">
      <c r="B865" s="14"/>
      <c r="C865" s="14"/>
      <c r="D865" s="14"/>
      <c r="E865" s="14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28"/>
      <c r="U865" s="28"/>
      <c r="V865" s="29"/>
      <c r="W865" s="141"/>
      <c r="X865" s="20"/>
    </row>
    <row r="866" spans="2:24" ht="15.75" customHeight="1" x14ac:dyDescent="0.25">
      <c r="B866" s="14"/>
      <c r="C866" s="14"/>
      <c r="D866" s="14"/>
      <c r="E866" s="14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28"/>
      <c r="U866" s="28"/>
      <c r="V866" s="29"/>
      <c r="W866" s="141"/>
      <c r="X866" s="20"/>
    </row>
    <row r="867" spans="2:24" ht="15.75" customHeight="1" x14ac:dyDescent="0.25">
      <c r="B867" s="14"/>
      <c r="C867" s="14"/>
      <c r="D867" s="14"/>
      <c r="E867" s="14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28"/>
      <c r="U867" s="28"/>
      <c r="V867" s="29"/>
      <c r="W867" s="141"/>
      <c r="X867" s="20"/>
    </row>
    <row r="868" spans="2:24" ht="15.75" customHeight="1" x14ac:dyDescent="0.25">
      <c r="B868" s="14"/>
      <c r="C868" s="14"/>
      <c r="D868" s="14"/>
      <c r="E868" s="14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28"/>
      <c r="U868" s="28"/>
      <c r="V868" s="29"/>
      <c r="W868" s="141"/>
      <c r="X868" s="20"/>
    </row>
    <row r="869" spans="2:24" ht="15.75" customHeight="1" x14ac:dyDescent="0.25">
      <c r="B869" s="14"/>
      <c r="C869" s="14"/>
      <c r="D869" s="14"/>
      <c r="E869" s="14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28"/>
      <c r="U869" s="28"/>
      <c r="V869" s="29"/>
      <c r="W869" s="141"/>
      <c r="X869" s="20"/>
    </row>
    <row r="870" spans="2:24" ht="15.75" customHeight="1" x14ac:dyDescent="0.25">
      <c r="B870" s="14"/>
      <c r="C870" s="14"/>
      <c r="D870" s="14"/>
      <c r="E870" s="14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28"/>
      <c r="U870" s="28"/>
      <c r="V870" s="29"/>
      <c r="W870" s="141"/>
      <c r="X870" s="20"/>
    </row>
    <row r="871" spans="2:24" ht="15.75" customHeight="1" x14ac:dyDescent="0.25">
      <c r="B871" s="14"/>
      <c r="C871" s="14"/>
      <c r="D871" s="14"/>
      <c r="E871" s="14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28"/>
      <c r="U871" s="28"/>
      <c r="V871" s="29"/>
      <c r="W871" s="141"/>
      <c r="X871" s="20"/>
    </row>
    <row r="872" spans="2:24" ht="15.75" customHeight="1" x14ac:dyDescent="0.25">
      <c r="B872" s="14"/>
      <c r="C872" s="14"/>
      <c r="D872" s="14"/>
      <c r="E872" s="14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28"/>
      <c r="U872" s="28"/>
      <c r="V872" s="29"/>
      <c r="W872" s="141"/>
      <c r="X872" s="20"/>
    </row>
    <row r="873" spans="2:24" ht="15.75" customHeight="1" x14ac:dyDescent="0.25">
      <c r="B873" s="14"/>
      <c r="C873" s="14"/>
      <c r="D873" s="14"/>
      <c r="E873" s="14"/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28"/>
      <c r="U873" s="28"/>
      <c r="V873" s="29"/>
      <c r="W873" s="141"/>
      <c r="X873" s="20"/>
    </row>
    <row r="874" spans="2:24" ht="15.75" customHeight="1" x14ac:dyDescent="0.25">
      <c r="B874" s="14"/>
      <c r="C874" s="14"/>
      <c r="D874" s="14"/>
      <c r="E874" s="14"/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28"/>
      <c r="U874" s="28"/>
      <c r="V874" s="29"/>
      <c r="W874" s="141"/>
      <c r="X874" s="20"/>
    </row>
    <row r="875" spans="2:24" ht="15.75" customHeight="1" x14ac:dyDescent="0.25">
      <c r="B875" s="14"/>
      <c r="C875" s="14"/>
      <c r="D875" s="14"/>
      <c r="E875" s="14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28"/>
      <c r="U875" s="28"/>
      <c r="V875" s="29"/>
      <c r="W875" s="141"/>
      <c r="X875" s="20"/>
    </row>
    <row r="876" spans="2:24" ht="15.75" customHeight="1" x14ac:dyDescent="0.25">
      <c r="B876" s="14"/>
      <c r="C876" s="14"/>
      <c r="D876" s="14"/>
      <c r="E876" s="14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28"/>
      <c r="U876" s="28"/>
      <c r="V876" s="29"/>
      <c r="W876" s="141"/>
      <c r="X876" s="20"/>
    </row>
    <row r="877" spans="2:24" ht="15.75" customHeight="1" x14ac:dyDescent="0.25">
      <c r="B877" s="14"/>
      <c r="C877" s="14"/>
      <c r="D877" s="14"/>
      <c r="E877" s="14"/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28"/>
      <c r="U877" s="28"/>
      <c r="V877" s="29"/>
      <c r="W877" s="141"/>
      <c r="X877" s="20"/>
    </row>
    <row r="878" spans="2:24" ht="15.75" customHeight="1" x14ac:dyDescent="0.25">
      <c r="B878" s="14"/>
      <c r="C878" s="14"/>
      <c r="D878" s="14"/>
      <c r="E878" s="14"/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28"/>
      <c r="U878" s="28"/>
      <c r="V878" s="29"/>
      <c r="W878" s="141"/>
      <c r="X878" s="20"/>
    </row>
    <row r="879" spans="2:24" ht="15.75" customHeight="1" x14ac:dyDescent="0.25">
      <c r="B879" s="14"/>
      <c r="C879" s="14"/>
      <c r="D879" s="14"/>
      <c r="E879" s="14"/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28"/>
      <c r="U879" s="28"/>
      <c r="V879" s="29"/>
      <c r="W879" s="141"/>
      <c r="X879" s="20"/>
    </row>
    <row r="880" spans="2:24" ht="15.75" customHeight="1" x14ac:dyDescent="0.25">
      <c r="B880" s="14"/>
      <c r="C880" s="14"/>
      <c r="D880" s="14"/>
      <c r="E880" s="14"/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28"/>
      <c r="U880" s="28"/>
      <c r="V880" s="29"/>
      <c r="W880" s="141"/>
      <c r="X880" s="20"/>
    </row>
    <row r="881" spans="2:24" ht="15.75" customHeight="1" x14ac:dyDescent="0.25">
      <c r="B881" s="14"/>
      <c r="C881" s="14"/>
      <c r="D881" s="14"/>
      <c r="E881" s="14"/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28"/>
      <c r="U881" s="28"/>
      <c r="V881" s="29"/>
      <c r="W881" s="141"/>
      <c r="X881" s="20"/>
    </row>
    <row r="882" spans="2:24" ht="15.75" customHeight="1" x14ac:dyDescent="0.25">
      <c r="B882" s="14"/>
      <c r="C882" s="14"/>
      <c r="D882" s="14"/>
      <c r="E882" s="14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28"/>
      <c r="U882" s="28"/>
      <c r="V882" s="29"/>
      <c r="W882" s="141"/>
      <c r="X882" s="20"/>
    </row>
    <row r="883" spans="2:24" ht="15.75" customHeight="1" x14ac:dyDescent="0.25">
      <c r="B883" s="14"/>
      <c r="C883" s="14"/>
      <c r="D883" s="14"/>
      <c r="E883" s="14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28"/>
      <c r="U883" s="28"/>
      <c r="V883" s="29"/>
      <c r="W883" s="141"/>
      <c r="X883" s="20"/>
    </row>
    <row r="884" spans="2:24" ht="15.75" customHeight="1" x14ac:dyDescent="0.25">
      <c r="B884" s="14"/>
      <c r="C884" s="14"/>
      <c r="D884" s="14"/>
      <c r="E884" s="14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28"/>
      <c r="U884" s="28"/>
      <c r="V884" s="29"/>
      <c r="W884" s="141"/>
      <c r="X884" s="20"/>
    </row>
    <row r="885" spans="2:24" ht="15.75" customHeight="1" x14ac:dyDescent="0.25">
      <c r="B885" s="14"/>
      <c r="C885" s="14"/>
      <c r="D885" s="14"/>
      <c r="E885" s="14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28"/>
      <c r="U885" s="28"/>
      <c r="V885" s="29"/>
      <c r="W885" s="141"/>
      <c r="X885" s="20"/>
    </row>
    <row r="886" spans="2:24" ht="15.75" customHeight="1" x14ac:dyDescent="0.25">
      <c r="B886" s="14"/>
      <c r="C886" s="14"/>
      <c r="D886" s="14"/>
      <c r="E886" s="14"/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28"/>
      <c r="U886" s="28"/>
      <c r="V886" s="29"/>
      <c r="W886" s="141"/>
      <c r="X886" s="20"/>
    </row>
    <row r="887" spans="2:24" ht="15.75" customHeight="1" x14ac:dyDescent="0.25">
      <c r="B887" s="14"/>
      <c r="C887" s="14"/>
      <c r="D887" s="14"/>
      <c r="E887" s="14"/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28"/>
      <c r="U887" s="28"/>
      <c r="V887" s="29"/>
      <c r="W887" s="141"/>
      <c r="X887" s="20"/>
    </row>
    <row r="888" spans="2:24" ht="15.75" customHeight="1" x14ac:dyDescent="0.25">
      <c r="B888" s="14"/>
      <c r="C888" s="14"/>
      <c r="D888" s="14"/>
      <c r="E888" s="14"/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28"/>
      <c r="U888" s="28"/>
      <c r="V888" s="29"/>
      <c r="W888" s="141"/>
      <c r="X888" s="20"/>
    </row>
    <row r="889" spans="2:24" ht="15.75" customHeight="1" x14ac:dyDescent="0.25">
      <c r="B889" s="14"/>
      <c r="C889" s="14"/>
      <c r="D889" s="14"/>
      <c r="E889" s="14"/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28"/>
      <c r="U889" s="28"/>
      <c r="V889" s="29"/>
      <c r="W889" s="141"/>
      <c r="X889" s="20"/>
    </row>
    <row r="890" spans="2:24" ht="15.75" customHeight="1" x14ac:dyDescent="0.25">
      <c r="B890" s="14"/>
      <c r="C890" s="14"/>
      <c r="D890" s="14"/>
      <c r="E890" s="14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28"/>
      <c r="U890" s="28"/>
      <c r="V890" s="29"/>
      <c r="W890" s="141"/>
      <c r="X890" s="20"/>
    </row>
    <row r="891" spans="2:24" ht="15.75" customHeight="1" x14ac:dyDescent="0.25">
      <c r="B891" s="14"/>
      <c r="C891" s="14"/>
      <c r="D891" s="14"/>
      <c r="E891" s="14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28"/>
      <c r="U891" s="28"/>
      <c r="V891" s="29"/>
      <c r="W891" s="141"/>
      <c r="X891" s="20"/>
    </row>
    <row r="892" spans="2:24" ht="15.75" customHeight="1" x14ac:dyDescent="0.25">
      <c r="B892" s="14"/>
      <c r="C892" s="14"/>
      <c r="D892" s="14"/>
      <c r="E892" s="14"/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28"/>
      <c r="U892" s="28"/>
      <c r="V892" s="29"/>
      <c r="W892" s="141"/>
      <c r="X892" s="20"/>
    </row>
    <row r="893" spans="2:24" ht="15.75" customHeight="1" x14ac:dyDescent="0.25">
      <c r="B893" s="14"/>
      <c r="C893" s="14"/>
      <c r="D893" s="14"/>
      <c r="E893" s="14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28"/>
      <c r="U893" s="28"/>
      <c r="V893" s="29"/>
      <c r="W893" s="141"/>
      <c r="X893" s="20"/>
    </row>
    <row r="894" spans="2:24" ht="15.75" customHeight="1" x14ac:dyDescent="0.25">
      <c r="B894" s="14"/>
      <c r="C894" s="14"/>
      <c r="D894" s="14"/>
      <c r="E894" s="14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28"/>
      <c r="U894" s="28"/>
      <c r="V894" s="29"/>
      <c r="W894" s="141"/>
      <c r="X894" s="20"/>
    </row>
    <row r="895" spans="2:24" ht="15.75" customHeight="1" x14ac:dyDescent="0.25">
      <c r="B895" s="14"/>
      <c r="C895" s="14"/>
      <c r="D895" s="14"/>
      <c r="E895" s="14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28"/>
      <c r="U895" s="28"/>
      <c r="V895" s="29"/>
      <c r="W895" s="141"/>
      <c r="X895" s="20"/>
    </row>
    <row r="896" spans="2:24" ht="15.75" customHeight="1" x14ac:dyDescent="0.25">
      <c r="B896" s="14"/>
      <c r="C896" s="14"/>
      <c r="D896" s="14"/>
      <c r="E896" s="14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28"/>
      <c r="U896" s="28"/>
      <c r="V896" s="29"/>
      <c r="W896" s="141"/>
      <c r="X896" s="20"/>
    </row>
    <row r="897" spans="2:24" ht="15.75" customHeight="1" x14ac:dyDescent="0.25">
      <c r="B897" s="14"/>
      <c r="C897" s="14"/>
      <c r="D897" s="14"/>
      <c r="E897" s="14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28"/>
      <c r="U897" s="28"/>
      <c r="V897" s="29"/>
      <c r="W897" s="141"/>
      <c r="X897" s="20"/>
    </row>
    <row r="898" spans="2:24" ht="15.75" customHeight="1" x14ac:dyDescent="0.25">
      <c r="B898" s="14"/>
      <c r="C898" s="14"/>
      <c r="D898" s="14"/>
      <c r="E898" s="14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28"/>
      <c r="U898" s="28"/>
      <c r="V898" s="29"/>
      <c r="W898" s="141"/>
      <c r="X898" s="20"/>
    </row>
    <row r="899" spans="2:24" ht="15.75" customHeight="1" x14ac:dyDescent="0.25">
      <c r="B899" s="14"/>
      <c r="C899" s="14"/>
      <c r="D899" s="14"/>
      <c r="E899" s="14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28"/>
      <c r="U899" s="28"/>
      <c r="V899" s="29"/>
      <c r="W899" s="141"/>
      <c r="X899" s="20"/>
    </row>
    <row r="900" spans="2:24" ht="15.75" customHeight="1" x14ac:dyDescent="0.25">
      <c r="B900" s="14"/>
      <c r="C900" s="14"/>
      <c r="D900" s="14"/>
      <c r="E900" s="14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28"/>
      <c r="U900" s="28"/>
      <c r="V900" s="29"/>
      <c r="W900" s="141"/>
      <c r="X900" s="20"/>
    </row>
    <row r="901" spans="2:24" ht="15.75" customHeight="1" x14ac:dyDescent="0.25">
      <c r="B901" s="14"/>
      <c r="C901" s="14"/>
      <c r="D901" s="14"/>
      <c r="E901" s="14"/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28"/>
      <c r="U901" s="28"/>
      <c r="V901" s="29"/>
      <c r="W901" s="141"/>
      <c r="X901" s="20"/>
    </row>
    <row r="902" spans="2:24" ht="15.75" customHeight="1" x14ac:dyDescent="0.25">
      <c r="B902" s="14"/>
      <c r="C902" s="14"/>
      <c r="D902" s="14"/>
      <c r="E902" s="14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28"/>
      <c r="U902" s="28"/>
      <c r="V902" s="29"/>
      <c r="W902" s="141"/>
      <c r="X902" s="20"/>
    </row>
    <row r="903" spans="2:24" ht="15.75" customHeight="1" x14ac:dyDescent="0.25">
      <c r="B903" s="14"/>
      <c r="C903" s="14"/>
      <c r="D903" s="14"/>
      <c r="E903" s="14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28"/>
      <c r="U903" s="28"/>
      <c r="V903" s="29"/>
      <c r="W903" s="141"/>
      <c r="X903" s="20"/>
    </row>
    <row r="904" spans="2:24" ht="15.75" customHeight="1" x14ac:dyDescent="0.25">
      <c r="B904" s="14"/>
      <c r="C904" s="14"/>
      <c r="D904" s="14"/>
      <c r="E904" s="14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28"/>
      <c r="U904" s="28"/>
      <c r="V904" s="29"/>
      <c r="W904" s="141"/>
      <c r="X904" s="20"/>
    </row>
    <row r="905" spans="2:24" ht="15.75" customHeight="1" x14ac:dyDescent="0.25">
      <c r="B905" s="14"/>
      <c r="C905" s="14"/>
      <c r="D905" s="14"/>
      <c r="E905" s="14"/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28"/>
      <c r="U905" s="28"/>
      <c r="V905" s="29"/>
      <c r="W905" s="141"/>
      <c r="X905" s="20"/>
    </row>
    <row r="906" spans="2:24" ht="15.75" customHeight="1" x14ac:dyDescent="0.25">
      <c r="B906" s="14"/>
      <c r="C906" s="14"/>
      <c r="D906" s="14"/>
      <c r="E906" s="14"/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28"/>
      <c r="U906" s="28"/>
      <c r="V906" s="29"/>
      <c r="W906" s="141"/>
      <c r="X906" s="20"/>
    </row>
    <row r="907" spans="2:24" ht="15.75" customHeight="1" x14ac:dyDescent="0.25">
      <c r="B907" s="14"/>
      <c r="C907" s="14"/>
      <c r="D907" s="14"/>
      <c r="E907" s="14"/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28"/>
      <c r="U907" s="28"/>
      <c r="V907" s="29"/>
      <c r="W907" s="141"/>
      <c r="X907" s="20"/>
    </row>
    <row r="908" spans="2:24" ht="15.75" customHeight="1" x14ac:dyDescent="0.25">
      <c r="B908" s="14"/>
      <c r="C908" s="14"/>
      <c r="D908" s="14"/>
      <c r="E908" s="14"/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28"/>
      <c r="U908" s="28"/>
      <c r="V908" s="29"/>
      <c r="W908" s="141"/>
      <c r="X908" s="20"/>
    </row>
    <row r="909" spans="2:24" ht="15.75" customHeight="1" x14ac:dyDescent="0.25">
      <c r="B909" s="14"/>
      <c r="C909" s="14"/>
      <c r="D909" s="14"/>
      <c r="E909" s="14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28"/>
      <c r="U909" s="28"/>
      <c r="V909" s="29"/>
      <c r="W909" s="141"/>
      <c r="X909" s="20"/>
    </row>
    <row r="910" spans="2:24" ht="15.75" customHeight="1" x14ac:dyDescent="0.25">
      <c r="B910" s="14"/>
      <c r="C910" s="14"/>
      <c r="D910" s="14"/>
      <c r="E910" s="14"/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28"/>
      <c r="U910" s="28"/>
      <c r="V910" s="29"/>
      <c r="W910" s="141"/>
      <c r="X910" s="20"/>
    </row>
    <row r="911" spans="2:24" ht="15.75" customHeight="1" x14ac:dyDescent="0.25">
      <c r="B911" s="14"/>
      <c r="C911" s="14"/>
      <c r="D911" s="14"/>
      <c r="E911" s="14"/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28"/>
      <c r="U911" s="28"/>
      <c r="V911" s="29"/>
      <c r="W911" s="141"/>
      <c r="X911" s="20"/>
    </row>
    <row r="912" spans="2:24" ht="15.75" customHeight="1" x14ac:dyDescent="0.25">
      <c r="B912" s="14"/>
      <c r="C912" s="14"/>
      <c r="D912" s="14"/>
      <c r="E912" s="14"/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28"/>
      <c r="U912" s="28"/>
      <c r="V912" s="29"/>
      <c r="W912" s="141"/>
      <c r="X912" s="20"/>
    </row>
    <row r="913" spans="2:24" ht="15.75" customHeight="1" x14ac:dyDescent="0.25">
      <c r="B913" s="14"/>
      <c r="C913" s="14"/>
      <c r="D913" s="14"/>
      <c r="E913" s="14"/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28"/>
      <c r="U913" s="28"/>
      <c r="V913" s="29"/>
      <c r="W913" s="141"/>
      <c r="X913" s="20"/>
    </row>
    <row r="914" spans="2:24" ht="15.75" customHeight="1" x14ac:dyDescent="0.25">
      <c r="B914" s="14"/>
      <c r="C914" s="14"/>
      <c r="D914" s="14"/>
      <c r="E914" s="14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28"/>
      <c r="U914" s="28"/>
      <c r="V914" s="29"/>
      <c r="W914" s="141"/>
      <c r="X914" s="20"/>
    </row>
    <row r="915" spans="2:24" ht="15.75" customHeight="1" x14ac:dyDescent="0.25">
      <c r="B915" s="14"/>
      <c r="C915" s="14"/>
      <c r="D915" s="14"/>
      <c r="E915" s="14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28"/>
      <c r="U915" s="28"/>
      <c r="V915" s="29"/>
      <c r="W915" s="141"/>
      <c r="X915" s="20"/>
    </row>
    <row r="916" spans="2:24" ht="15.75" customHeight="1" x14ac:dyDescent="0.25">
      <c r="B916" s="14"/>
      <c r="C916" s="14"/>
      <c r="D916" s="14"/>
      <c r="E916" s="14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28"/>
      <c r="U916" s="28"/>
      <c r="V916" s="29"/>
      <c r="W916" s="141"/>
      <c r="X916" s="20"/>
    </row>
    <row r="917" spans="2:24" ht="15.75" customHeight="1" x14ac:dyDescent="0.25">
      <c r="B917" s="14"/>
      <c r="C917" s="14"/>
      <c r="D917" s="14"/>
      <c r="E917" s="14"/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28"/>
      <c r="U917" s="28"/>
      <c r="V917" s="29"/>
      <c r="W917" s="141"/>
      <c r="X917" s="20"/>
    </row>
    <row r="918" spans="2:24" ht="15.75" customHeight="1" x14ac:dyDescent="0.25">
      <c r="B918" s="14"/>
      <c r="C918" s="14"/>
      <c r="D918" s="14"/>
      <c r="E918" s="14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28"/>
      <c r="U918" s="28"/>
      <c r="V918" s="29"/>
      <c r="W918" s="141"/>
      <c r="X918" s="20"/>
    </row>
    <row r="919" spans="2:24" ht="15.75" customHeight="1" x14ac:dyDescent="0.25">
      <c r="B919" s="14"/>
      <c r="C919" s="14"/>
      <c r="D919" s="14"/>
      <c r="E919" s="14"/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28"/>
      <c r="U919" s="28"/>
      <c r="V919" s="29"/>
      <c r="W919" s="141"/>
      <c r="X919" s="20"/>
    </row>
    <row r="920" spans="2:24" ht="15.75" customHeight="1" x14ac:dyDescent="0.25">
      <c r="B920" s="14"/>
      <c r="C920" s="14"/>
      <c r="D920" s="14"/>
      <c r="E920" s="14"/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28"/>
      <c r="U920" s="28"/>
      <c r="V920" s="29"/>
      <c r="W920" s="141"/>
      <c r="X920" s="20"/>
    </row>
    <row r="921" spans="2:24" ht="15.75" customHeight="1" x14ac:dyDescent="0.25">
      <c r="B921" s="14"/>
      <c r="C921" s="14"/>
      <c r="D921" s="14"/>
      <c r="E921" s="14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28"/>
      <c r="U921" s="28"/>
      <c r="V921" s="29"/>
      <c r="W921" s="141"/>
      <c r="X921" s="20"/>
    </row>
    <row r="922" spans="2:24" ht="15.75" customHeight="1" x14ac:dyDescent="0.25">
      <c r="B922" s="14"/>
      <c r="C922" s="14"/>
      <c r="D922" s="14"/>
      <c r="E922" s="14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28"/>
      <c r="U922" s="28"/>
      <c r="V922" s="29"/>
      <c r="W922" s="141"/>
      <c r="X922" s="20"/>
    </row>
    <row r="923" spans="2:24" ht="15.75" customHeight="1" x14ac:dyDescent="0.25">
      <c r="B923" s="14"/>
      <c r="C923" s="14"/>
      <c r="D923" s="14"/>
      <c r="E923" s="14"/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28"/>
      <c r="U923" s="28"/>
      <c r="V923" s="29"/>
      <c r="W923" s="141"/>
      <c r="X923" s="20"/>
    </row>
    <row r="924" spans="2:24" ht="15.75" customHeight="1" x14ac:dyDescent="0.25">
      <c r="B924" s="14"/>
      <c r="C924" s="14"/>
      <c r="D924" s="14"/>
      <c r="E924" s="14"/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28"/>
      <c r="U924" s="28"/>
      <c r="V924" s="29"/>
      <c r="W924" s="141"/>
      <c r="X924" s="20"/>
    </row>
    <row r="925" spans="2:24" ht="15.75" customHeight="1" x14ac:dyDescent="0.25">
      <c r="B925" s="14"/>
      <c r="C925" s="14"/>
      <c r="D925" s="14"/>
      <c r="E925" s="14"/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28"/>
      <c r="U925" s="28"/>
      <c r="V925" s="29"/>
      <c r="W925" s="141"/>
      <c r="X925" s="20"/>
    </row>
    <row r="926" spans="2:24" ht="15.75" customHeight="1" x14ac:dyDescent="0.25">
      <c r="B926" s="14"/>
      <c r="C926" s="14"/>
      <c r="D926" s="14"/>
      <c r="E926" s="14"/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28"/>
      <c r="U926" s="28"/>
      <c r="V926" s="29"/>
      <c r="W926" s="141"/>
      <c r="X926" s="20"/>
    </row>
    <row r="927" spans="2:24" ht="15.75" customHeight="1" x14ac:dyDescent="0.25">
      <c r="B927" s="14"/>
      <c r="C927" s="14"/>
      <c r="D927" s="14"/>
      <c r="E927" s="14"/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28"/>
      <c r="U927" s="28"/>
      <c r="V927" s="29"/>
      <c r="W927" s="141"/>
      <c r="X927" s="20"/>
    </row>
    <row r="928" spans="2:24" ht="15.75" customHeight="1" x14ac:dyDescent="0.25">
      <c r="B928" s="14"/>
      <c r="C928" s="14"/>
      <c r="D928" s="14"/>
      <c r="E928" s="14"/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28"/>
      <c r="U928" s="28"/>
      <c r="V928" s="29"/>
      <c r="W928" s="141"/>
      <c r="X928" s="20"/>
    </row>
    <row r="929" spans="2:24" ht="15.75" customHeight="1" x14ac:dyDescent="0.25">
      <c r="B929" s="14"/>
      <c r="C929" s="14"/>
      <c r="D929" s="14"/>
      <c r="E929" s="14"/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28"/>
      <c r="U929" s="28"/>
      <c r="V929" s="29"/>
      <c r="W929" s="141"/>
      <c r="X929" s="20"/>
    </row>
    <row r="930" spans="2:24" ht="15.75" customHeight="1" x14ac:dyDescent="0.25">
      <c r="B930" s="14"/>
      <c r="C930" s="14"/>
      <c r="D930" s="14"/>
      <c r="E930" s="14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28"/>
      <c r="U930" s="28"/>
      <c r="V930" s="29"/>
      <c r="W930" s="141"/>
      <c r="X930" s="20"/>
    </row>
    <row r="931" spans="2:24" ht="15.75" customHeight="1" x14ac:dyDescent="0.25">
      <c r="B931" s="14"/>
      <c r="C931" s="14"/>
      <c r="D931" s="14"/>
      <c r="E931" s="14"/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28"/>
      <c r="U931" s="28"/>
      <c r="V931" s="29"/>
      <c r="W931" s="141"/>
      <c r="X931" s="20"/>
    </row>
    <row r="932" spans="2:24" ht="15.75" customHeight="1" x14ac:dyDescent="0.25">
      <c r="B932" s="14"/>
      <c r="C932" s="14"/>
      <c r="D932" s="14"/>
      <c r="E932" s="14"/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28"/>
      <c r="U932" s="28"/>
      <c r="V932" s="29"/>
      <c r="W932" s="141"/>
      <c r="X932" s="20"/>
    </row>
    <row r="933" spans="2:24" ht="15.75" customHeight="1" x14ac:dyDescent="0.25">
      <c r="B933" s="14"/>
      <c r="C933" s="14"/>
      <c r="D933" s="14"/>
      <c r="E933" s="14"/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28"/>
      <c r="U933" s="28"/>
      <c r="V933" s="29"/>
      <c r="W933" s="141"/>
      <c r="X933" s="20"/>
    </row>
    <row r="934" spans="2:24" ht="15.75" customHeight="1" x14ac:dyDescent="0.25">
      <c r="B934" s="14"/>
      <c r="C934" s="14"/>
      <c r="D934" s="14"/>
      <c r="E934" s="14"/>
      <c r="F934" s="17"/>
      <c r="G934" s="17"/>
      <c r="H934" s="17"/>
      <c r="I934" s="17"/>
      <c r="J934" s="17"/>
      <c r="K934" s="17"/>
      <c r="L934" s="17"/>
      <c r="M934" s="17"/>
      <c r="N934" s="17"/>
      <c r="O934" s="17"/>
      <c r="P934" s="17"/>
      <c r="Q934" s="17"/>
      <c r="R934" s="17"/>
      <c r="S934" s="17"/>
      <c r="T934" s="28"/>
      <c r="U934" s="28"/>
      <c r="V934" s="29"/>
      <c r="W934" s="141"/>
      <c r="X934" s="20"/>
    </row>
    <row r="935" spans="2:24" ht="15.75" customHeight="1" x14ac:dyDescent="0.25">
      <c r="B935" s="14"/>
      <c r="C935" s="14"/>
      <c r="D935" s="14"/>
      <c r="E935" s="14"/>
      <c r="F935" s="17"/>
      <c r="G935" s="17"/>
      <c r="H935" s="17"/>
      <c r="I935" s="17"/>
      <c r="J935" s="17"/>
      <c r="K935" s="17"/>
      <c r="L935" s="17"/>
      <c r="M935" s="17"/>
      <c r="N935" s="17"/>
      <c r="O935" s="17"/>
      <c r="P935" s="17"/>
      <c r="Q935" s="17"/>
      <c r="R935" s="17"/>
      <c r="S935" s="17"/>
      <c r="T935" s="28"/>
      <c r="U935" s="28"/>
      <c r="V935" s="29"/>
      <c r="W935" s="141"/>
      <c r="X935" s="20"/>
    </row>
    <row r="936" spans="2:24" ht="15.75" customHeight="1" x14ac:dyDescent="0.25">
      <c r="B936" s="14"/>
      <c r="C936" s="14"/>
      <c r="D936" s="14"/>
      <c r="E936" s="14"/>
      <c r="F936" s="17"/>
      <c r="G936" s="17"/>
      <c r="H936" s="17"/>
      <c r="I936" s="17"/>
      <c r="J936" s="17"/>
      <c r="K936" s="17"/>
      <c r="L936" s="17"/>
      <c r="M936" s="17"/>
      <c r="N936" s="17"/>
      <c r="O936" s="17"/>
      <c r="P936" s="17"/>
      <c r="Q936" s="17"/>
      <c r="R936" s="17"/>
      <c r="S936" s="17"/>
      <c r="T936" s="28"/>
      <c r="U936" s="28"/>
      <c r="V936" s="29"/>
      <c r="W936" s="141"/>
      <c r="X936" s="20"/>
    </row>
    <row r="937" spans="2:24" ht="15.75" customHeight="1" x14ac:dyDescent="0.25">
      <c r="B937" s="14"/>
      <c r="C937" s="14"/>
      <c r="D937" s="14"/>
      <c r="E937" s="14"/>
      <c r="F937" s="17"/>
      <c r="G937" s="17"/>
      <c r="H937" s="17"/>
      <c r="I937" s="17"/>
      <c r="J937" s="17"/>
      <c r="K937" s="17"/>
      <c r="L937" s="17"/>
      <c r="M937" s="17"/>
      <c r="N937" s="17"/>
      <c r="O937" s="17"/>
      <c r="P937" s="17"/>
      <c r="Q937" s="17"/>
      <c r="R937" s="17"/>
      <c r="S937" s="17"/>
      <c r="T937" s="28"/>
      <c r="U937" s="28"/>
      <c r="V937" s="29"/>
      <c r="W937" s="141"/>
      <c r="X937" s="20"/>
    </row>
    <row r="938" spans="2:24" ht="15.75" customHeight="1" x14ac:dyDescent="0.25">
      <c r="B938" s="14"/>
      <c r="C938" s="14"/>
      <c r="D938" s="14"/>
      <c r="E938" s="14"/>
      <c r="F938" s="17"/>
      <c r="G938" s="17"/>
      <c r="H938" s="17"/>
      <c r="I938" s="17"/>
      <c r="J938" s="17"/>
      <c r="K938" s="17"/>
      <c r="L938" s="17"/>
      <c r="M938" s="17"/>
      <c r="N938" s="17"/>
      <c r="O938" s="17"/>
      <c r="P938" s="17"/>
      <c r="Q938" s="17"/>
      <c r="R938" s="17"/>
      <c r="S938" s="17"/>
      <c r="T938" s="28"/>
      <c r="U938" s="28"/>
      <c r="V938" s="29"/>
      <c r="W938" s="141"/>
      <c r="X938" s="20"/>
    </row>
    <row r="939" spans="2:24" ht="15.75" customHeight="1" x14ac:dyDescent="0.25">
      <c r="B939" s="14"/>
      <c r="C939" s="14"/>
      <c r="D939" s="14"/>
      <c r="E939" s="14"/>
      <c r="F939" s="17"/>
      <c r="G939" s="17"/>
      <c r="H939" s="17"/>
      <c r="I939" s="17"/>
      <c r="J939" s="17"/>
      <c r="K939" s="17"/>
      <c r="L939" s="17"/>
      <c r="M939" s="17"/>
      <c r="N939" s="17"/>
      <c r="O939" s="17"/>
      <c r="P939" s="17"/>
      <c r="Q939" s="17"/>
      <c r="R939" s="17"/>
      <c r="S939" s="17"/>
      <c r="T939" s="28"/>
      <c r="U939" s="28"/>
      <c r="V939" s="29"/>
      <c r="W939" s="141"/>
      <c r="X939" s="20"/>
    </row>
    <row r="940" spans="2:24" ht="15.75" customHeight="1" x14ac:dyDescent="0.25">
      <c r="B940" s="14"/>
      <c r="C940" s="14"/>
      <c r="D940" s="14"/>
      <c r="E940" s="14"/>
      <c r="F940" s="17"/>
      <c r="G940" s="17"/>
      <c r="H940" s="17"/>
      <c r="I940" s="17"/>
      <c r="J940" s="17"/>
      <c r="K940" s="17"/>
      <c r="L940" s="17"/>
      <c r="M940" s="17"/>
      <c r="N940" s="17"/>
      <c r="O940" s="17"/>
      <c r="P940" s="17"/>
      <c r="Q940" s="17"/>
      <c r="R940" s="17"/>
      <c r="S940" s="17"/>
      <c r="T940" s="28"/>
      <c r="U940" s="28"/>
      <c r="V940" s="29"/>
      <c r="W940" s="141"/>
      <c r="X940" s="20"/>
    </row>
    <row r="941" spans="2:24" ht="15.75" customHeight="1" x14ac:dyDescent="0.25">
      <c r="B941" s="14"/>
      <c r="C941" s="14"/>
      <c r="D941" s="14"/>
      <c r="E941" s="14"/>
      <c r="F941" s="17"/>
      <c r="G941" s="17"/>
      <c r="H941" s="17"/>
      <c r="I941" s="17"/>
      <c r="J941" s="17"/>
      <c r="K941" s="17"/>
      <c r="L941" s="17"/>
      <c r="M941" s="17"/>
      <c r="N941" s="17"/>
      <c r="O941" s="17"/>
      <c r="P941" s="17"/>
      <c r="Q941" s="17"/>
      <c r="R941" s="17"/>
      <c r="S941" s="17"/>
      <c r="T941" s="28"/>
      <c r="U941" s="28"/>
      <c r="V941" s="29"/>
      <c r="W941" s="141"/>
      <c r="X941" s="20"/>
    </row>
    <row r="942" spans="2:24" ht="15.75" customHeight="1" x14ac:dyDescent="0.25">
      <c r="B942" s="14"/>
      <c r="C942" s="14"/>
      <c r="D942" s="14"/>
      <c r="E942" s="14"/>
      <c r="F942" s="17"/>
      <c r="G942" s="17"/>
      <c r="H942" s="17"/>
      <c r="I942" s="17"/>
      <c r="J942" s="17"/>
      <c r="K942" s="17"/>
      <c r="L942" s="17"/>
      <c r="M942" s="17"/>
      <c r="N942" s="17"/>
      <c r="O942" s="17"/>
      <c r="P942" s="17"/>
      <c r="Q942" s="17"/>
      <c r="R942" s="17"/>
      <c r="S942" s="17"/>
      <c r="T942" s="28"/>
      <c r="U942" s="28"/>
      <c r="V942" s="29"/>
      <c r="W942" s="141"/>
      <c r="X942" s="20"/>
    </row>
    <row r="943" spans="2:24" ht="15.75" customHeight="1" x14ac:dyDescent="0.25">
      <c r="B943" s="14"/>
      <c r="C943" s="14"/>
      <c r="D943" s="14"/>
      <c r="E943" s="14"/>
      <c r="F943" s="17"/>
      <c r="G943" s="17"/>
      <c r="H943" s="17"/>
      <c r="I943" s="17"/>
      <c r="J943" s="17"/>
      <c r="K943" s="17"/>
      <c r="L943" s="17"/>
      <c r="M943" s="17"/>
      <c r="N943" s="17"/>
      <c r="O943" s="17"/>
      <c r="P943" s="17"/>
      <c r="Q943" s="17"/>
      <c r="R943" s="17"/>
      <c r="S943" s="17"/>
      <c r="T943" s="28"/>
      <c r="U943" s="28"/>
      <c r="V943" s="29"/>
      <c r="W943" s="141"/>
      <c r="X943" s="20"/>
    </row>
    <row r="944" spans="2:24" ht="15.75" customHeight="1" x14ac:dyDescent="0.25">
      <c r="B944" s="14"/>
      <c r="C944" s="14"/>
      <c r="D944" s="14"/>
      <c r="E944" s="14"/>
      <c r="F944" s="17"/>
      <c r="G944" s="17"/>
      <c r="H944" s="17"/>
      <c r="I944" s="17"/>
      <c r="J944" s="17"/>
      <c r="K944" s="17"/>
      <c r="L944" s="17"/>
      <c r="M944" s="17"/>
      <c r="N944" s="17"/>
      <c r="O944" s="17"/>
      <c r="P944" s="17"/>
      <c r="Q944" s="17"/>
      <c r="R944" s="17"/>
      <c r="S944" s="17"/>
      <c r="T944" s="28"/>
      <c r="U944" s="28"/>
      <c r="V944" s="29"/>
      <c r="W944" s="141"/>
      <c r="X944" s="20"/>
    </row>
    <row r="945" spans="2:24" ht="15.75" customHeight="1" x14ac:dyDescent="0.25">
      <c r="B945" s="14"/>
      <c r="C945" s="14"/>
      <c r="D945" s="14"/>
      <c r="E945" s="14"/>
      <c r="F945" s="17"/>
      <c r="G945" s="17"/>
      <c r="H945" s="17"/>
      <c r="I945" s="17"/>
      <c r="J945" s="17"/>
      <c r="K945" s="17"/>
      <c r="L945" s="17"/>
      <c r="M945" s="17"/>
      <c r="N945" s="17"/>
      <c r="O945" s="17"/>
      <c r="P945" s="17"/>
      <c r="Q945" s="17"/>
      <c r="R945" s="17"/>
      <c r="S945" s="17"/>
      <c r="T945" s="28"/>
      <c r="U945" s="28"/>
      <c r="V945" s="29"/>
      <c r="W945" s="141"/>
      <c r="X945" s="20"/>
    </row>
    <row r="946" spans="2:24" ht="15.75" customHeight="1" x14ac:dyDescent="0.25">
      <c r="B946" s="14"/>
      <c r="C946" s="14"/>
      <c r="D946" s="14"/>
      <c r="E946" s="14"/>
      <c r="F946" s="17"/>
      <c r="G946" s="17"/>
      <c r="H946" s="17"/>
      <c r="I946" s="17"/>
      <c r="J946" s="17"/>
      <c r="K946" s="17"/>
      <c r="L946" s="17"/>
      <c r="M946" s="17"/>
      <c r="N946" s="17"/>
      <c r="O946" s="17"/>
      <c r="P946" s="17"/>
      <c r="Q946" s="17"/>
      <c r="R946" s="17"/>
      <c r="S946" s="17"/>
      <c r="T946" s="28"/>
      <c r="U946" s="28"/>
      <c r="V946" s="29"/>
      <c r="W946" s="141"/>
      <c r="X946" s="20"/>
    </row>
    <row r="947" spans="2:24" ht="15.75" customHeight="1" x14ac:dyDescent="0.25">
      <c r="B947" s="14"/>
      <c r="C947" s="14"/>
      <c r="D947" s="14"/>
      <c r="E947" s="14"/>
      <c r="F947" s="17"/>
      <c r="G947" s="17"/>
      <c r="H947" s="17"/>
      <c r="I947" s="17"/>
      <c r="J947" s="17"/>
      <c r="K947" s="17"/>
      <c r="L947" s="17"/>
      <c r="M947" s="17"/>
      <c r="N947" s="17"/>
      <c r="O947" s="17"/>
      <c r="P947" s="17"/>
      <c r="Q947" s="17"/>
      <c r="R947" s="17"/>
      <c r="S947" s="17"/>
      <c r="T947" s="28"/>
      <c r="U947" s="28"/>
      <c r="V947" s="29"/>
      <c r="W947" s="141"/>
      <c r="X947" s="20"/>
    </row>
    <row r="948" spans="2:24" ht="15.75" customHeight="1" x14ac:dyDescent="0.25">
      <c r="B948" s="14"/>
      <c r="C948" s="14"/>
      <c r="D948" s="14"/>
      <c r="E948" s="14"/>
      <c r="F948" s="17"/>
      <c r="G948" s="17"/>
      <c r="H948" s="17"/>
      <c r="I948" s="17"/>
      <c r="J948" s="17"/>
      <c r="K948" s="17"/>
      <c r="L948" s="17"/>
      <c r="M948" s="17"/>
      <c r="N948" s="17"/>
      <c r="O948" s="17"/>
      <c r="P948" s="17"/>
      <c r="Q948" s="17"/>
      <c r="R948" s="17"/>
      <c r="S948" s="17"/>
      <c r="T948" s="28"/>
      <c r="U948" s="28"/>
      <c r="V948" s="29"/>
      <c r="W948" s="141"/>
      <c r="X948" s="20"/>
    </row>
    <row r="949" spans="2:24" ht="15.75" customHeight="1" x14ac:dyDescent="0.25">
      <c r="B949" s="14"/>
      <c r="C949" s="14"/>
      <c r="D949" s="14"/>
      <c r="E949" s="14"/>
      <c r="F949" s="17"/>
      <c r="G949" s="17"/>
      <c r="H949" s="17"/>
      <c r="I949" s="17"/>
      <c r="J949" s="17"/>
      <c r="K949" s="17"/>
      <c r="L949" s="17"/>
      <c r="M949" s="17"/>
      <c r="N949" s="17"/>
      <c r="O949" s="17"/>
      <c r="P949" s="17"/>
      <c r="Q949" s="17"/>
      <c r="R949" s="17"/>
      <c r="S949" s="17"/>
      <c r="T949" s="28"/>
      <c r="U949" s="28"/>
      <c r="V949" s="29"/>
      <c r="W949" s="141"/>
      <c r="X949" s="20"/>
    </row>
    <row r="950" spans="2:24" ht="15.75" customHeight="1" x14ac:dyDescent="0.25">
      <c r="B950" s="14"/>
      <c r="C950" s="14"/>
      <c r="D950" s="14"/>
      <c r="E950" s="14"/>
      <c r="F950" s="17"/>
      <c r="G950" s="17"/>
      <c r="H950" s="17"/>
      <c r="I950" s="17"/>
      <c r="J950" s="17"/>
      <c r="K950" s="17"/>
      <c r="L950" s="17"/>
      <c r="M950" s="17"/>
      <c r="N950" s="17"/>
      <c r="O950" s="17"/>
      <c r="P950" s="17"/>
      <c r="Q950" s="17"/>
      <c r="R950" s="17"/>
      <c r="S950" s="17"/>
      <c r="T950" s="28"/>
      <c r="U950" s="28"/>
      <c r="V950" s="29"/>
      <c r="W950" s="141"/>
      <c r="X950" s="20"/>
    </row>
    <row r="951" spans="2:24" ht="15.75" customHeight="1" x14ac:dyDescent="0.25">
      <c r="B951" s="14"/>
      <c r="C951" s="14"/>
      <c r="D951" s="14"/>
      <c r="E951" s="14"/>
      <c r="F951" s="17"/>
      <c r="G951" s="17"/>
      <c r="H951" s="17"/>
      <c r="I951" s="17"/>
      <c r="J951" s="17"/>
      <c r="K951" s="17"/>
      <c r="L951" s="17"/>
      <c r="M951" s="17"/>
      <c r="N951" s="17"/>
      <c r="O951" s="17"/>
      <c r="P951" s="17"/>
      <c r="Q951" s="17"/>
      <c r="R951" s="17"/>
      <c r="S951" s="17"/>
      <c r="T951" s="28"/>
      <c r="U951" s="28"/>
      <c r="V951" s="29"/>
      <c r="W951" s="141"/>
      <c r="X951" s="20"/>
    </row>
    <row r="952" spans="2:24" ht="15.75" customHeight="1" x14ac:dyDescent="0.25">
      <c r="B952" s="14"/>
      <c r="C952" s="14"/>
      <c r="D952" s="14"/>
      <c r="E952" s="14"/>
      <c r="F952" s="17"/>
      <c r="G952" s="17"/>
      <c r="H952" s="17"/>
      <c r="I952" s="17"/>
      <c r="J952" s="17"/>
      <c r="K952" s="17"/>
      <c r="L952" s="17"/>
      <c r="M952" s="17"/>
      <c r="N952" s="17"/>
      <c r="O952" s="17"/>
      <c r="P952" s="17"/>
      <c r="Q952" s="17"/>
      <c r="R952" s="17"/>
      <c r="S952" s="17"/>
      <c r="T952" s="28"/>
      <c r="U952" s="28"/>
      <c r="V952" s="29"/>
      <c r="W952" s="141"/>
      <c r="X952" s="20"/>
    </row>
    <row r="953" spans="2:24" ht="15.75" customHeight="1" x14ac:dyDescent="0.25">
      <c r="B953" s="14"/>
      <c r="C953" s="14"/>
      <c r="D953" s="14"/>
      <c r="E953" s="14"/>
      <c r="F953" s="17"/>
      <c r="G953" s="17"/>
      <c r="H953" s="17"/>
      <c r="I953" s="17"/>
      <c r="J953" s="17"/>
      <c r="K953" s="17"/>
      <c r="L953" s="17"/>
      <c r="M953" s="17"/>
      <c r="N953" s="17"/>
      <c r="O953" s="17"/>
      <c r="P953" s="17"/>
      <c r="Q953" s="17"/>
      <c r="R953" s="17"/>
      <c r="S953" s="17"/>
      <c r="T953" s="28"/>
      <c r="U953" s="28"/>
      <c r="V953" s="29"/>
      <c r="W953" s="141"/>
      <c r="X953" s="20"/>
    </row>
    <row r="954" spans="2:24" ht="15.75" customHeight="1" x14ac:dyDescent="0.25">
      <c r="B954" s="14"/>
      <c r="C954" s="14"/>
      <c r="D954" s="14"/>
      <c r="E954" s="14"/>
      <c r="F954" s="17"/>
      <c r="G954" s="17"/>
      <c r="H954" s="17"/>
      <c r="I954" s="17"/>
      <c r="J954" s="17"/>
      <c r="K954" s="17"/>
      <c r="L954" s="17"/>
      <c r="M954" s="17"/>
      <c r="N954" s="17"/>
      <c r="O954" s="17"/>
      <c r="P954" s="17"/>
      <c r="Q954" s="17"/>
      <c r="R954" s="17"/>
      <c r="S954" s="17"/>
      <c r="T954" s="28"/>
      <c r="U954" s="28"/>
      <c r="V954" s="29"/>
      <c r="W954" s="141"/>
      <c r="X954" s="20"/>
    </row>
    <row r="955" spans="2:24" ht="15.75" customHeight="1" x14ac:dyDescent="0.25">
      <c r="B955" s="14"/>
      <c r="C955" s="14"/>
      <c r="D955" s="14"/>
      <c r="E955" s="14"/>
      <c r="F955" s="17"/>
      <c r="G955" s="17"/>
      <c r="H955" s="17"/>
      <c r="I955" s="17"/>
      <c r="J955" s="17"/>
      <c r="K955" s="17"/>
      <c r="L955" s="17"/>
      <c r="M955" s="17"/>
      <c r="N955" s="17"/>
      <c r="O955" s="17"/>
      <c r="P955" s="17"/>
      <c r="Q955" s="17"/>
      <c r="R955" s="17"/>
      <c r="S955" s="17"/>
      <c r="T955" s="28"/>
      <c r="U955" s="28"/>
      <c r="V955" s="29"/>
      <c r="W955" s="141"/>
      <c r="X955" s="20"/>
    </row>
    <row r="956" spans="2:24" ht="15.75" customHeight="1" x14ac:dyDescent="0.25">
      <c r="B956" s="14"/>
      <c r="C956" s="14"/>
      <c r="D956" s="14"/>
      <c r="E956" s="14"/>
      <c r="F956" s="17"/>
      <c r="G956" s="17"/>
      <c r="H956" s="17"/>
      <c r="I956" s="17"/>
      <c r="J956" s="17"/>
      <c r="K956" s="17"/>
      <c r="L956" s="17"/>
      <c r="M956" s="17"/>
      <c r="N956" s="17"/>
      <c r="O956" s="17"/>
      <c r="P956" s="17"/>
      <c r="Q956" s="17"/>
      <c r="R956" s="17"/>
      <c r="S956" s="17"/>
      <c r="T956" s="28"/>
      <c r="U956" s="28"/>
      <c r="V956" s="29"/>
      <c r="W956" s="141"/>
      <c r="X956" s="20"/>
    </row>
    <row r="957" spans="2:24" ht="15.75" customHeight="1" x14ac:dyDescent="0.25">
      <c r="B957" s="14"/>
      <c r="C957" s="14"/>
      <c r="D957" s="14"/>
      <c r="E957" s="14"/>
      <c r="F957" s="17"/>
      <c r="G957" s="17"/>
      <c r="H957" s="17"/>
      <c r="I957" s="17"/>
      <c r="J957" s="17"/>
      <c r="K957" s="17"/>
      <c r="L957" s="17"/>
      <c r="M957" s="17"/>
      <c r="N957" s="17"/>
      <c r="O957" s="17"/>
      <c r="P957" s="17"/>
      <c r="Q957" s="17"/>
      <c r="R957" s="17"/>
      <c r="S957" s="17"/>
      <c r="T957" s="28"/>
      <c r="U957" s="28"/>
      <c r="V957" s="29"/>
      <c r="W957" s="141"/>
      <c r="X957" s="20"/>
    </row>
    <row r="958" spans="2:24" ht="15.75" customHeight="1" x14ac:dyDescent="0.25">
      <c r="B958" s="14"/>
      <c r="C958" s="14"/>
      <c r="D958" s="14"/>
      <c r="E958" s="14"/>
      <c r="F958" s="17"/>
      <c r="G958" s="17"/>
      <c r="H958" s="17"/>
      <c r="I958" s="17"/>
      <c r="J958" s="17"/>
      <c r="K958" s="17"/>
      <c r="L958" s="17"/>
      <c r="M958" s="17"/>
      <c r="N958" s="17"/>
      <c r="O958" s="17"/>
      <c r="P958" s="17"/>
      <c r="Q958" s="17"/>
      <c r="R958" s="17"/>
      <c r="S958" s="17"/>
      <c r="T958" s="28"/>
      <c r="U958" s="28"/>
      <c r="V958" s="29"/>
      <c r="W958" s="141"/>
      <c r="X958" s="20"/>
    </row>
    <row r="959" spans="2:24" ht="15.75" customHeight="1" x14ac:dyDescent="0.25">
      <c r="B959" s="14"/>
      <c r="C959" s="14"/>
      <c r="D959" s="14"/>
      <c r="E959" s="14"/>
      <c r="F959" s="17"/>
      <c r="G959" s="17"/>
      <c r="H959" s="17"/>
      <c r="I959" s="17"/>
      <c r="J959" s="17"/>
      <c r="K959" s="17"/>
      <c r="L959" s="17"/>
      <c r="M959" s="17"/>
      <c r="N959" s="17"/>
      <c r="O959" s="17"/>
      <c r="P959" s="17"/>
      <c r="Q959" s="17"/>
      <c r="R959" s="17"/>
      <c r="S959" s="17"/>
      <c r="T959" s="28"/>
      <c r="U959" s="28"/>
      <c r="V959" s="29"/>
      <c r="W959" s="141"/>
      <c r="X959" s="20"/>
    </row>
    <row r="960" spans="2:24" ht="15.75" customHeight="1" x14ac:dyDescent="0.25">
      <c r="B960" s="14"/>
      <c r="C960" s="14"/>
      <c r="D960" s="14"/>
      <c r="E960" s="14"/>
      <c r="F960" s="17"/>
      <c r="G960" s="17"/>
      <c r="H960" s="17"/>
      <c r="I960" s="17"/>
      <c r="J960" s="17"/>
      <c r="K960" s="17"/>
      <c r="L960" s="17"/>
      <c r="M960" s="17"/>
      <c r="N960" s="17"/>
      <c r="O960" s="17"/>
      <c r="P960" s="17"/>
      <c r="Q960" s="17"/>
      <c r="R960" s="17"/>
      <c r="S960" s="17"/>
      <c r="T960" s="28"/>
      <c r="U960" s="28"/>
      <c r="V960" s="29"/>
      <c r="W960" s="141"/>
      <c r="X960" s="20"/>
    </row>
    <row r="961" spans="2:24" ht="15.75" customHeight="1" x14ac:dyDescent="0.25">
      <c r="B961" s="14"/>
      <c r="C961" s="14"/>
      <c r="D961" s="14"/>
      <c r="E961" s="14"/>
      <c r="F961" s="17"/>
      <c r="G961" s="17"/>
      <c r="H961" s="17"/>
      <c r="I961" s="17"/>
      <c r="J961" s="17"/>
      <c r="K961" s="17"/>
      <c r="L961" s="17"/>
      <c r="M961" s="17"/>
      <c r="N961" s="17"/>
      <c r="O961" s="17"/>
      <c r="P961" s="17"/>
      <c r="Q961" s="17"/>
      <c r="R961" s="17"/>
      <c r="S961" s="17"/>
      <c r="T961" s="28"/>
      <c r="U961" s="28"/>
      <c r="V961" s="29"/>
      <c r="W961" s="141"/>
      <c r="X961" s="20"/>
    </row>
    <row r="962" spans="2:24" ht="15.75" customHeight="1" x14ac:dyDescent="0.25">
      <c r="B962" s="14"/>
      <c r="C962" s="14"/>
      <c r="D962" s="14"/>
      <c r="E962" s="14"/>
      <c r="F962" s="17"/>
      <c r="G962" s="17"/>
      <c r="H962" s="17"/>
      <c r="I962" s="17"/>
      <c r="J962" s="17"/>
      <c r="K962" s="17"/>
      <c r="L962" s="17"/>
      <c r="M962" s="17"/>
      <c r="N962" s="17"/>
      <c r="O962" s="17"/>
      <c r="P962" s="17"/>
      <c r="Q962" s="17"/>
      <c r="R962" s="17"/>
      <c r="S962" s="17"/>
      <c r="T962" s="28"/>
      <c r="U962" s="28"/>
      <c r="V962" s="29"/>
      <c r="W962" s="141"/>
      <c r="X962" s="20"/>
    </row>
    <row r="963" spans="2:24" ht="15.75" customHeight="1" x14ac:dyDescent="0.25">
      <c r="B963" s="14"/>
      <c r="C963" s="14"/>
      <c r="D963" s="14"/>
      <c r="E963" s="14"/>
      <c r="F963" s="17"/>
      <c r="G963" s="17"/>
      <c r="H963" s="17"/>
      <c r="I963" s="17"/>
      <c r="J963" s="17"/>
      <c r="K963" s="17"/>
      <c r="L963" s="17"/>
      <c r="M963" s="17"/>
      <c r="N963" s="17"/>
      <c r="O963" s="17"/>
      <c r="P963" s="17"/>
      <c r="Q963" s="17"/>
      <c r="R963" s="17"/>
      <c r="S963" s="17"/>
      <c r="T963" s="28"/>
      <c r="U963" s="28"/>
      <c r="V963" s="29"/>
      <c r="W963" s="141"/>
      <c r="X963" s="20"/>
    </row>
    <row r="964" spans="2:24" ht="15.75" customHeight="1" x14ac:dyDescent="0.25">
      <c r="B964" s="14"/>
      <c r="C964" s="14"/>
      <c r="D964" s="14"/>
      <c r="E964" s="14"/>
      <c r="F964" s="17"/>
      <c r="G964" s="17"/>
      <c r="H964" s="17"/>
      <c r="I964" s="17"/>
      <c r="J964" s="17"/>
      <c r="K964" s="17"/>
      <c r="L964" s="17"/>
      <c r="M964" s="17"/>
      <c r="N964" s="17"/>
      <c r="O964" s="17"/>
      <c r="P964" s="17"/>
      <c r="Q964" s="17"/>
      <c r="R964" s="17"/>
      <c r="S964" s="17"/>
      <c r="T964" s="28"/>
      <c r="U964" s="28"/>
      <c r="V964" s="29"/>
      <c r="W964" s="141"/>
      <c r="X964" s="20"/>
    </row>
    <row r="965" spans="2:24" ht="15.75" customHeight="1" x14ac:dyDescent="0.25">
      <c r="B965" s="14"/>
      <c r="C965" s="14"/>
      <c r="D965" s="14"/>
      <c r="E965" s="14"/>
      <c r="F965" s="17"/>
      <c r="G965" s="17"/>
      <c r="H965" s="17"/>
      <c r="I965" s="17"/>
      <c r="J965" s="17"/>
      <c r="K965" s="17"/>
      <c r="L965" s="17"/>
      <c r="M965" s="17"/>
      <c r="N965" s="17"/>
      <c r="O965" s="17"/>
      <c r="P965" s="17"/>
      <c r="Q965" s="17"/>
      <c r="R965" s="17"/>
      <c r="S965" s="17"/>
      <c r="T965" s="28"/>
      <c r="U965" s="28"/>
      <c r="V965" s="29"/>
      <c r="W965" s="141"/>
      <c r="X965" s="20"/>
    </row>
    <row r="966" spans="2:24" ht="15.75" customHeight="1" x14ac:dyDescent="0.25">
      <c r="B966" s="14"/>
      <c r="C966" s="14"/>
      <c r="D966" s="14"/>
      <c r="E966" s="14"/>
      <c r="F966" s="17"/>
      <c r="G966" s="17"/>
      <c r="H966" s="17"/>
      <c r="I966" s="17"/>
      <c r="J966" s="17"/>
      <c r="K966" s="17"/>
      <c r="L966" s="17"/>
      <c r="M966" s="17"/>
      <c r="N966" s="17"/>
      <c r="O966" s="17"/>
      <c r="P966" s="17"/>
      <c r="Q966" s="17"/>
      <c r="R966" s="17"/>
      <c r="S966" s="17"/>
      <c r="T966" s="28"/>
      <c r="U966" s="28"/>
      <c r="V966" s="29"/>
      <c r="W966" s="141"/>
      <c r="X966" s="20"/>
    </row>
    <row r="967" spans="2:24" ht="15.75" customHeight="1" x14ac:dyDescent="0.25">
      <c r="B967" s="14"/>
      <c r="C967" s="14"/>
      <c r="D967" s="14"/>
      <c r="E967" s="14"/>
      <c r="F967" s="17"/>
      <c r="G967" s="17"/>
      <c r="H967" s="17"/>
      <c r="I967" s="17"/>
      <c r="J967" s="17"/>
      <c r="K967" s="17"/>
      <c r="L967" s="17"/>
      <c r="M967" s="17"/>
      <c r="N967" s="17"/>
      <c r="O967" s="17"/>
      <c r="P967" s="17"/>
      <c r="Q967" s="17"/>
      <c r="R967" s="17"/>
      <c r="S967" s="17"/>
      <c r="T967" s="28"/>
      <c r="U967" s="28"/>
      <c r="V967" s="29"/>
      <c r="W967" s="141"/>
      <c r="X967" s="20"/>
    </row>
    <row r="968" spans="2:24" ht="15.75" customHeight="1" x14ac:dyDescent="0.25">
      <c r="B968" s="14"/>
      <c r="C968" s="14"/>
      <c r="D968" s="14"/>
      <c r="E968" s="14"/>
      <c r="F968" s="17"/>
      <c r="G968" s="17"/>
      <c r="H968" s="17"/>
      <c r="I968" s="17"/>
      <c r="J968" s="17"/>
      <c r="K968" s="17"/>
      <c r="L968" s="17"/>
      <c r="M968" s="17"/>
      <c r="N968" s="17"/>
      <c r="O968" s="17"/>
      <c r="P968" s="17"/>
      <c r="Q968" s="17"/>
      <c r="R968" s="17"/>
      <c r="S968" s="17"/>
      <c r="T968" s="28"/>
      <c r="U968" s="28"/>
      <c r="V968" s="29"/>
      <c r="W968" s="141"/>
      <c r="X968" s="20"/>
    </row>
    <row r="969" spans="2:24" ht="15.75" customHeight="1" x14ac:dyDescent="0.25">
      <c r="B969" s="14"/>
      <c r="C969" s="14"/>
      <c r="D969" s="14"/>
      <c r="E969" s="14"/>
      <c r="F969" s="17"/>
      <c r="G969" s="17"/>
      <c r="H969" s="17"/>
      <c r="I969" s="17"/>
      <c r="J969" s="17"/>
      <c r="K969" s="17"/>
      <c r="L969" s="17"/>
      <c r="M969" s="17"/>
      <c r="N969" s="17"/>
      <c r="O969" s="17"/>
      <c r="P969" s="17"/>
      <c r="Q969" s="17"/>
      <c r="R969" s="17"/>
      <c r="S969" s="17"/>
      <c r="T969" s="28"/>
      <c r="U969" s="28"/>
      <c r="V969" s="29"/>
      <c r="W969" s="141"/>
      <c r="X969" s="20"/>
    </row>
    <row r="970" spans="2:24" ht="15.75" customHeight="1" x14ac:dyDescent="0.25">
      <c r="B970" s="14"/>
      <c r="C970" s="14"/>
      <c r="D970" s="14"/>
      <c r="E970" s="14"/>
      <c r="F970" s="17"/>
      <c r="G970" s="17"/>
      <c r="H970" s="17"/>
      <c r="I970" s="17"/>
      <c r="J970" s="17"/>
      <c r="K970" s="17"/>
      <c r="L970" s="17"/>
      <c r="M970" s="17"/>
      <c r="N970" s="17"/>
      <c r="O970" s="17"/>
      <c r="P970" s="17"/>
      <c r="Q970" s="17"/>
      <c r="R970" s="17"/>
      <c r="S970" s="17"/>
      <c r="T970" s="28"/>
      <c r="U970" s="28"/>
      <c r="V970" s="29"/>
      <c r="W970" s="141"/>
      <c r="X970" s="20"/>
    </row>
    <row r="971" spans="2:24" ht="15.75" customHeight="1" x14ac:dyDescent="0.25">
      <c r="B971" s="14"/>
      <c r="C971" s="14"/>
      <c r="D971" s="14"/>
      <c r="E971" s="14"/>
      <c r="F971" s="17"/>
      <c r="G971" s="17"/>
      <c r="H971" s="17"/>
      <c r="I971" s="17"/>
      <c r="J971" s="17"/>
      <c r="K971" s="17"/>
      <c r="L971" s="17"/>
      <c r="M971" s="17"/>
      <c r="N971" s="17"/>
      <c r="O971" s="17"/>
      <c r="P971" s="17"/>
      <c r="Q971" s="17"/>
      <c r="R971" s="17"/>
      <c r="S971" s="17"/>
      <c r="T971" s="28"/>
      <c r="U971" s="28"/>
      <c r="V971" s="29"/>
      <c r="W971" s="141"/>
      <c r="X971" s="20"/>
    </row>
    <row r="972" spans="2:24" ht="15.75" customHeight="1" x14ac:dyDescent="0.25">
      <c r="B972" s="14"/>
      <c r="C972" s="14"/>
      <c r="D972" s="14"/>
      <c r="E972" s="14"/>
      <c r="F972" s="17"/>
      <c r="G972" s="17"/>
      <c r="H972" s="17"/>
      <c r="I972" s="17"/>
      <c r="J972" s="17"/>
      <c r="K972" s="17"/>
      <c r="L972" s="17"/>
      <c r="M972" s="17"/>
      <c r="N972" s="17"/>
      <c r="O972" s="17"/>
      <c r="P972" s="17"/>
      <c r="Q972" s="17"/>
      <c r="R972" s="17"/>
      <c r="S972" s="17"/>
      <c r="T972" s="28"/>
      <c r="U972" s="28"/>
      <c r="V972" s="29"/>
      <c r="W972" s="141"/>
      <c r="X972" s="20"/>
    </row>
    <row r="973" spans="2:24" ht="15.75" customHeight="1" x14ac:dyDescent="0.25">
      <c r="B973" s="14"/>
      <c r="C973" s="14"/>
      <c r="D973" s="14"/>
      <c r="E973" s="14"/>
      <c r="F973" s="17"/>
      <c r="G973" s="17"/>
      <c r="H973" s="17"/>
      <c r="I973" s="17"/>
      <c r="J973" s="17"/>
      <c r="K973" s="17"/>
      <c r="L973" s="17"/>
      <c r="M973" s="17"/>
      <c r="N973" s="17"/>
      <c r="O973" s="17"/>
      <c r="P973" s="17"/>
      <c r="Q973" s="17"/>
      <c r="R973" s="17"/>
      <c r="S973" s="17"/>
      <c r="T973" s="28"/>
      <c r="U973" s="28"/>
      <c r="V973" s="29"/>
      <c r="W973" s="141"/>
      <c r="X973" s="20"/>
    </row>
    <row r="974" spans="2:24" ht="15.75" customHeight="1" x14ac:dyDescent="0.25">
      <c r="B974" s="14"/>
      <c r="C974" s="14"/>
      <c r="D974" s="14"/>
      <c r="E974" s="14"/>
      <c r="F974" s="17"/>
      <c r="G974" s="17"/>
      <c r="H974" s="17"/>
      <c r="I974" s="17"/>
      <c r="J974" s="17"/>
      <c r="K974" s="17"/>
      <c r="L974" s="17"/>
      <c r="M974" s="17"/>
      <c r="N974" s="17"/>
      <c r="O974" s="17"/>
      <c r="P974" s="17"/>
      <c r="Q974" s="17"/>
      <c r="R974" s="17"/>
      <c r="S974" s="17"/>
      <c r="T974" s="28"/>
      <c r="U974" s="28"/>
      <c r="V974" s="29"/>
      <c r="W974" s="141"/>
      <c r="X974" s="20"/>
    </row>
    <row r="975" spans="2:24" ht="15.75" customHeight="1" x14ac:dyDescent="0.25">
      <c r="B975" s="14"/>
      <c r="C975" s="14"/>
      <c r="D975" s="14"/>
      <c r="E975" s="14"/>
      <c r="F975" s="17"/>
      <c r="G975" s="17"/>
      <c r="H975" s="17"/>
      <c r="I975" s="17"/>
      <c r="J975" s="17"/>
      <c r="K975" s="17"/>
      <c r="L975" s="17"/>
      <c r="M975" s="17"/>
      <c r="N975" s="17"/>
      <c r="O975" s="17"/>
      <c r="P975" s="17"/>
      <c r="Q975" s="17"/>
      <c r="R975" s="17"/>
      <c r="S975" s="17"/>
      <c r="T975" s="28"/>
      <c r="U975" s="28"/>
      <c r="V975" s="29"/>
      <c r="W975" s="141"/>
      <c r="X975" s="20"/>
    </row>
    <row r="976" spans="2:24" ht="15.75" customHeight="1" x14ac:dyDescent="0.25">
      <c r="B976" s="14"/>
      <c r="C976" s="14"/>
      <c r="D976" s="14"/>
      <c r="E976" s="14"/>
      <c r="F976" s="17"/>
      <c r="G976" s="17"/>
      <c r="H976" s="17"/>
      <c r="I976" s="17"/>
      <c r="J976" s="17"/>
      <c r="K976" s="17"/>
      <c r="L976" s="17"/>
      <c r="M976" s="17"/>
      <c r="N976" s="17"/>
      <c r="O976" s="17"/>
      <c r="P976" s="17"/>
      <c r="Q976" s="17"/>
      <c r="R976" s="17"/>
      <c r="S976" s="17"/>
      <c r="T976" s="28"/>
      <c r="U976" s="28"/>
      <c r="V976" s="29"/>
      <c r="W976" s="141"/>
      <c r="X976" s="20"/>
    </row>
    <row r="977" spans="2:24" ht="15.75" customHeight="1" x14ac:dyDescent="0.25">
      <c r="B977" s="14"/>
      <c r="C977" s="14"/>
      <c r="D977" s="14"/>
      <c r="E977" s="14"/>
      <c r="F977" s="17"/>
      <c r="G977" s="17"/>
      <c r="H977" s="17"/>
      <c r="I977" s="17"/>
      <c r="J977" s="17"/>
      <c r="K977" s="17"/>
      <c r="L977" s="17"/>
      <c r="M977" s="17"/>
      <c r="N977" s="17"/>
      <c r="O977" s="17"/>
      <c r="P977" s="17"/>
      <c r="Q977" s="17"/>
      <c r="R977" s="17"/>
      <c r="S977" s="17"/>
      <c r="T977" s="28"/>
      <c r="U977" s="28"/>
      <c r="V977" s="29"/>
      <c r="W977" s="141"/>
      <c r="X977" s="20"/>
    </row>
    <row r="978" spans="2:24" ht="15.75" customHeight="1" x14ac:dyDescent="0.25">
      <c r="B978" s="14"/>
      <c r="C978" s="14"/>
      <c r="D978" s="14"/>
      <c r="E978" s="14"/>
      <c r="F978" s="17"/>
      <c r="G978" s="17"/>
      <c r="H978" s="17"/>
      <c r="I978" s="17"/>
      <c r="J978" s="17"/>
      <c r="K978" s="17"/>
      <c r="L978" s="17"/>
      <c r="M978" s="17"/>
      <c r="N978" s="17"/>
      <c r="O978" s="17"/>
      <c r="P978" s="17"/>
      <c r="Q978" s="17"/>
      <c r="R978" s="17"/>
      <c r="S978" s="17"/>
      <c r="T978" s="28"/>
      <c r="U978" s="28"/>
      <c r="V978" s="29"/>
      <c r="W978" s="141"/>
      <c r="X978" s="20"/>
    </row>
    <row r="979" spans="2:24" ht="15.75" customHeight="1" x14ac:dyDescent="0.25">
      <c r="B979" s="14"/>
      <c r="C979" s="14"/>
      <c r="D979" s="14"/>
      <c r="E979" s="14"/>
      <c r="F979" s="17"/>
      <c r="G979" s="17"/>
      <c r="H979" s="17"/>
      <c r="I979" s="17"/>
      <c r="J979" s="17"/>
      <c r="K979" s="17"/>
      <c r="L979" s="17"/>
      <c r="M979" s="17"/>
      <c r="N979" s="17"/>
      <c r="O979" s="17"/>
      <c r="P979" s="17"/>
      <c r="Q979" s="17"/>
      <c r="R979" s="17"/>
      <c r="S979" s="17"/>
      <c r="T979" s="28"/>
      <c r="U979" s="28"/>
      <c r="V979" s="29"/>
      <c r="W979" s="141"/>
      <c r="X979" s="20"/>
    </row>
    <row r="980" spans="2:24" ht="15.75" customHeight="1" x14ac:dyDescent="0.25">
      <c r="B980" s="14"/>
      <c r="C980" s="14"/>
      <c r="D980" s="14"/>
      <c r="E980" s="14"/>
      <c r="F980" s="17"/>
      <c r="G980" s="17"/>
      <c r="H980" s="17"/>
      <c r="I980" s="17"/>
      <c r="J980" s="17"/>
      <c r="K980" s="17"/>
      <c r="L980" s="17"/>
      <c r="M980" s="17"/>
      <c r="N980" s="17"/>
      <c r="O980" s="17"/>
      <c r="P980" s="17"/>
      <c r="Q980" s="17"/>
      <c r="R980" s="17"/>
      <c r="S980" s="17"/>
      <c r="T980" s="28"/>
      <c r="U980" s="28"/>
      <c r="V980" s="29"/>
      <c r="W980" s="141"/>
      <c r="X980" s="20"/>
    </row>
    <row r="981" spans="2:24" ht="15.75" customHeight="1" x14ac:dyDescent="0.25">
      <c r="B981" s="14"/>
      <c r="C981" s="14"/>
      <c r="D981" s="14"/>
      <c r="E981" s="14"/>
      <c r="F981" s="17"/>
      <c r="G981" s="17"/>
      <c r="H981" s="17"/>
      <c r="I981" s="17"/>
      <c r="J981" s="17"/>
      <c r="K981" s="17"/>
      <c r="L981" s="17"/>
      <c r="M981" s="17"/>
      <c r="N981" s="17"/>
      <c r="O981" s="17"/>
      <c r="P981" s="17"/>
      <c r="Q981" s="17"/>
      <c r="R981" s="17"/>
      <c r="S981" s="17"/>
      <c r="T981" s="28"/>
      <c r="U981" s="28"/>
      <c r="V981" s="29"/>
      <c r="W981" s="141"/>
      <c r="X981" s="20"/>
    </row>
    <row r="982" spans="2:24" ht="15.75" customHeight="1" x14ac:dyDescent="0.25">
      <c r="B982" s="14"/>
      <c r="C982" s="14"/>
      <c r="D982" s="14"/>
      <c r="E982" s="14"/>
      <c r="F982" s="17"/>
      <c r="G982" s="17"/>
      <c r="H982" s="17"/>
      <c r="I982" s="17"/>
      <c r="J982" s="17"/>
      <c r="K982" s="17"/>
      <c r="L982" s="17"/>
      <c r="M982" s="17"/>
      <c r="N982" s="17"/>
      <c r="O982" s="17"/>
      <c r="P982" s="17"/>
      <c r="Q982" s="17"/>
      <c r="R982" s="17"/>
      <c r="S982" s="17"/>
      <c r="T982" s="28"/>
      <c r="U982" s="28"/>
      <c r="V982" s="29"/>
      <c r="W982" s="141"/>
      <c r="X982" s="20"/>
    </row>
    <row r="983" spans="2:24" ht="15.75" customHeight="1" x14ac:dyDescent="0.25">
      <c r="B983" s="14"/>
      <c r="C983" s="14"/>
      <c r="D983" s="14"/>
      <c r="E983" s="14"/>
      <c r="F983" s="17"/>
      <c r="G983" s="17"/>
      <c r="H983" s="17"/>
      <c r="I983" s="17"/>
      <c r="J983" s="17"/>
      <c r="K983" s="17"/>
      <c r="L983" s="17"/>
      <c r="M983" s="17"/>
      <c r="N983" s="17"/>
      <c r="O983" s="17"/>
      <c r="P983" s="17"/>
      <c r="Q983" s="17"/>
      <c r="R983" s="17"/>
      <c r="S983" s="17"/>
      <c r="T983" s="28"/>
      <c r="U983" s="28"/>
      <c r="V983" s="29"/>
      <c r="W983" s="141"/>
      <c r="X983" s="20"/>
    </row>
    <row r="984" spans="2:24" ht="15.75" customHeight="1" x14ac:dyDescent="0.25">
      <c r="B984" s="14"/>
      <c r="C984" s="14"/>
      <c r="D984" s="14"/>
      <c r="E984" s="14"/>
      <c r="F984" s="17"/>
      <c r="G984" s="17"/>
      <c r="H984" s="17"/>
      <c r="I984" s="17"/>
      <c r="J984" s="17"/>
      <c r="K984" s="17"/>
      <c r="L984" s="17"/>
      <c r="M984" s="17"/>
      <c r="N984" s="17"/>
      <c r="O984" s="17"/>
      <c r="P984" s="17"/>
      <c r="Q984" s="17"/>
      <c r="R984" s="17"/>
      <c r="S984" s="17"/>
      <c r="T984" s="28"/>
      <c r="U984" s="28"/>
      <c r="V984" s="29"/>
      <c r="W984" s="141"/>
      <c r="X984" s="20"/>
    </row>
    <row r="985" spans="2:24" ht="15.75" customHeight="1" x14ac:dyDescent="0.25">
      <c r="B985" s="14"/>
      <c r="C985" s="14"/>
      <c r="D985" s="14"/>
      <c r="E985" s="14"/>
      <c r="F985" s="17"/>
      <c r="G985" s="17"/>
      <c r="H985" s="17"/>
      <c r="I985" s="17"/>
      <c r="J985" s="17"/>
      <c r="K985" s="17"/>
      <c r="L985" s="17"/>
      <c r="M985" s="17"/>
      <c r="N985" s="17"/>
      <c r="O985" s="17"/>
      <c r="P985" s="17"/>
      <c r="Q985" s="17"/>
      <c r="R985" s="17"/>
      <c r="S985" s="17"/>
      <c r="T985" s="28"/>
      <c r="U985" s="28"/>
      <c r="V985" s="29"/>
      <c r="W985" s="141"/>
      <c r="X985" s="20"/>
    </row>
    <row r="986" spans="2:24" ht="15.75" customHeight="1" x14ac:dyDescent="0.25">
      <c r="B986" s="14"/>
      <c r="C986" s="14"/>
      <c r="D986" s="14"/>
      <c r="E986" s="14"/>
      <c r="F986" s="17"/>
      <c r="G986" s="17"/>
      <c r="H986" s="17"/>
      <c r="I986" s="17"/>
      <c r="J986" s="17"/>
      <c r="K986" s="17"/>
      <c r="L986" s="17"/>
      <c r="M986" s="17"/>
      <c r="N986" s="17"/>
      <c r="O986" s="17"/>
      <c r="P986" s="17"/>
      <c r="Q986" s="17"/>
      <c r="R986" s="17"/>
      <c r="S986" s="17"/>
      <c r="T986" s="28"/>
      <c r="U986" s="28"/>
      <c r="V986" s="29"/>
      <c r="W986" s="141"/>
      <c r="X986" s="20"/>
    </row>
    <row r="987" spans="2:24" ht="15.75" customHeight="1" x14ac:dyDescent="0.25">
      <c r="B987" s="14"/>
      <c r="C987" s="14"/>
      <c r="D987" s="14"/>
      <c r="E987" s="14"/>
      <c r="F987" s="17"/>
      <c r="G987" s="17"/>
      <c r="H987" s="17"/>
      <c r="I987" s="17"/>
      <c r="J987" s="17"/>
      <c r="K987" s="17"/>
      <c r="L987" s="17"/>
      <c r="M987" s="17"/>
      <c r="N987" s="17"/>
      <c r="O987" s="17"/>
      <c r="P987" s="17"/>
      <c r="Q987" s="17"/>
      <c r="R987" s="17"/>
      <c r="S987" s="17"/>
      <c r="T987" s="28"/>
      <c r="U987" s="28"/>
      <c r="V987" s="29"/>
      <c r="W987" s="141"/>
      <c r="X987" s="20"/>
    </row>
    <row r="988" spans="2:24" ht="15.75" customHeight="1" x14ac:dyDescent="0.25">
      <c r="B988" s="14"/>
      <c r="C988" s="14"/>
      <c r="D988" s="14"/>
      <c r="E988" s="14"/>
      <c r="F988" s="17"/>
      <c r="G988" s="17"/>
      <c r="H988" s="17"/>
      <c r="I988" s="17"/>
      <c r="J988" s="17"/>
      <c r="K988" s="17"/>
      <c r="L988" s="17"/>
      <c r="M988" s="17"/>
      <c r="N988" s="17"/>
      <c r="O988" s="17"/>
      <c r="P988" s="17"/>
      <c r="Q988" s="17"/>
      <c r="R988" s="17"/>
      <c r="S988" s="17"/>
      <c r="T988" s="28"/>
      <c r="U988" s="28"/>
      <c r="V988" s="29"/>
      <c r="W988" s="141"/>
      <c r="X988" s="20"/>
    </row>
    <row r="989" spans="2:24" ht="15.75" customHeight="1" x14ac:dyDescent="0.25">
      <c r="B989" s="14"/>
      <c r="C989" s="14"/>
      <c r="D989" s="14"/>
      <c r="E989" s="14"/>
      <c r="F989" s="17"/>
      <c r="G989" s="17"/>
      <c r="H989" s="17"/>
      <c r="I989" s="17"/>
      <c r="J989" s="17"/>
      <c r="K989" s="17"/>
      <c r="L989" s="17"/>
      <c r="M989" s="17"/>
      <c r="N989" s="17"/>
      <c r="O989" s="17"/>
      <c r="P989" s="17"/>
      <c r="Q989" s="17"/>
      <c r="R989" s="17"/>
      <c r="S989" s="17"/>
      <c r="T989" s="28"/>
      <c r="U989" s="28"/>
      <c r="V989" s="29"/>
      <c r="W989" s="141"/>
      <c r="X989" s="20"/>
    </row>
    <row r="990" spans="2:24" ht="15.75" customHeight="1" x14ac:dyDescent="0.25">
      <c r="B990" s="14"/>
      <c r="C990" s="14"/>
      <c r="D990" s="14"/>
      <c r="E990" s="14"/>
      <c r="F990" s="17"/>
      <c r="G990" s="17"/>
      <c r="H990" s="17"/>
      <c r="I990" s="17"/>
      <c r="J990" s="17"/>
      <c r="K990" s="17"/>
      <c r="L990" s="17"/>
      <c r="M990" s="17"/>
      <c r="N990" s="17"/>
      <c r="O990" s="17"/>
      <c r="P990" s="17"/>
      <c r="Q990" s="17"/>
      <c r="R990" s="17"/>
      <c r="S990" s="17"/>
      <c r="T990" s="28"/>
      <c r="U990" s="28"/>
      <c r="V990" s="29"/>
      <c r="W990" s="141"/>
      <c r="X990" s="20"/>
    </row>
    <row r="991" spans="2:24" ht="15.75" customHeight="1" x14ac:dyDescent="0.25">
      <c r="B991" s="14"/>
      <c r="C991" s="14"/>
      <c r="D991" s="14"/>
      <c r="E991" s="14"/>
      <c r="F991" s="17"/>
      <c r="G991" s="17"/>
      <c r="H991" s="17"/>
      <c r="I991" s="17"/>
      <c r="J991" s="17"/>
      <c r="K991" s="17"/>
      <c r="L991" s="17"/>
      <c r="M991" s="17"/>
      <c r="N991" s="17"/>
      <c r="O991" s="17"/>
      <c r="P991" s="17"/>
      <c r="Q991" s="17"/>
      <c r="R991" s="17"/>
      <c r="S991" s="17"/>
      <c r="T991" s="28"/>
      <c r="U991" s="28"/>
      <c r="V991" s="29"/>
      <c r="W991" s="141"/>
      <c r="X991" s="20"/>
    </row>
    <row r="992" spans="2:24" ht="15.75" customHeight="1" x14ac:dyDescent="0.25">
      <c r="B992" s="14"/>
      <c r="C992" s="14"/>
      <c r="D992" s="14"/>
      <c r="E992" s="14"/>
      <c r="F992" s="17"/>
      <c r="G992" s="17"/>
      <c r="H992" s="17"/>
      <c r="I992" s="17"/>
      <c r="J992" s="17"/>
      <c r="K992" s="17"/>
      <c r="L992" s="17"/>
      <c r="M992" s="17"/>
      <c r="N992" s="17"/>
      <c r="O992" s="17"/>
      <c r="P992" s="17"/>
      <c r="Q992" s="17"/>
      <c r="R992" s="17"/>
      <c r="S992" s="17"/>
      <c r="T992" s="28"/>
      <c r="U992" s="28"/>
      <c r="V992" s="29"/>
      <c r="W992" s="141"/>
      <c r="X992" s="20"/>
    </row>
    <row r="993" spans="2:24" ht="15.75" customHeight="1" x14ac:dyDescent="0.25">
      <c r="B993" s="14"/>
      <c r="C993" s="14"/>
      <c r="D993" s="14"/>
      <c r="E993" s="14"/>
      <c r="F993" s="17"/>
      <c r="G993" s="17"/>
      <c r="H993" s="17"/>
      <c r="I993" s="17"/>
      <c r="J993" s="17"/>
      <c r="K993" s="17"/>
      <c r="L993" s="17"/>
      <c r="M993" s="17"/>
      <c r="N993" s="17"/>
      <c r="O993" s="17"/>
      <c r="P993" s="17"/>
      <c r="Q993" s="17"/>
      <c r="R993" s="17"/>
      <c r="S993" s="17"/>
      <c r="T993" s="28"/>
      <c r="U993" s="28"/>
      <c r="V993" s="29"/>
      <c r="W993" s="141"/>
      <c r="X993" s="20"/>
    </row>
    <row r="994" spans="2:24" ht="15.75" customHeight="1" x14ac:dyDescent="0.25">
      <c r="B994" s="14"/>
      <c r="C994" s="14"/>
      <c r="D994" s="14"/>
      <c r="E994" s="14"/>
      <c r="F994" s="17"/>
      <c r="G994" s="17"/>
      <c r="H994" s="17"/>
      <c r="I994" s="17"/>
      <c r="J994" s="17"/>
      <c r="K994" s="17"/>
      <c r="L994" s="17"/>
      <c r="M994" s="17"/>
      <c r="N994" s="17"/>
      <c r="O994" s="17"/>
      <c r="P994" s="17"/>
      <c r="Q994" s="17"/>
      <c r="R994" s="17"/>
      <c r="S994" s="17"/>
      <c r="T994" s="28"/>
      <c r="U994" s="28"/>
      <c r="V994" s="29"/>
      <c r="W994" s="141"/>
      <c r="X994" s="20"/>
    </row>
    <row r="995" spans="2:24" ht="15.75" customHeight="1" x14ac:dyDescent="0.25">
      <c r="B995" s="14"/>
      <c r="C995" s="14"/>
      <c r="D995" s="14"/>
      <c r="E995" s="14"/>
      <c r="F995" s="17"/>
      <c r="G995" s="17"/>
      <c r="H995" s="17"/>
      <c r="I995" s="17"/>
      <c r="J995" s="17"/>
      <c r="K995" s="17"/>
      <c r="L995" s="17"/>
      <c r="M995" s="17"/>
      <c r="N995" s="17"/>
      <c r="O995" s="17"/>
      <c r="P995" s="17"/>
      <c r="Q995" s="17"/>
      <c r="R995" s="17"/>
      <c r="S995" s="17"/>
      <c r="T995" s="28"/>
      <c r="U995" s="28"/>
      <c r="V995" s="29"/>
      <c r="W995" s="141"/>
      <c r="X995" s="20"/>
    </row>
    <row r="996" spans="2:24" ht="15.75" customHeight="1" x14ac:dyDescent="0.25">
      <c r="B996" s="14"/>
      <c r="C996" s="14"/>
      <c r="D996" s="14"/>
      <c r="E996" s="14"/>
      <c r="F996" s="17"/>
      <c r="G996" s="17"/>
      <c r="H996" s="17"/>
      <c r="I996" s="17"/>
      <c r="J996" s="17"/>
      <c r="K996" s="17"/>
      <c r="L996" s="17"/>
      <c r="M996" s="17"/>
      <c r="N996" s="17"/>
      <c r="O996" s="17"/>
      <c r="P996" s="17"/>
      <c r="Q996" s="17"/>
      <c r="R996" s="17"/>
      <c r="S996" s="17"/>
      <c r="T996" s="28"/>
      <c r="U996" s="28"/>
      <c r="V996" s="29"/>
      <c r="W996" s="141"/>
      <c r="X996" s="20"/>
    </row>
  </sheetData>
  <autoFilter ref="A1:Y19" xr:uid="{00000000-0009-0000-0000-000000000000}"/>
  <mergeCells count="3">
    <mergeCell ref="B7:E7"/>
    <mergeCell ref="B10:E10"/>
    <mergeCell ref="B13:E13"/>
  </mergeCells>
  <printOptions horizontalCentered="1"/>
  <pageMargins left="0.23622047244094491" right="0.23622047244094491" top="0.74803149606299213" bottom="0.74803149606299213" header="0" footer="0"/>
  <pageSetup paperSize="9" scale="80" orientation="landscape" r:id="rId1"/>
  <rowBreaks count="2" manualBreakCount="2">
    <brk id="131" man="1"/>
    <brk id="4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4F6128"/>
    <pageSetUpPr fitToPage="1"/>
  </sheetPr>
  <dimension ref="A1:Z1000"/>
  <sheetViews>
    <sheetView showGridLines="0" tabSelected="1" workbookViewId="0">
      <selection activeCell="B54" sqref="B54"/>
    </sheetView>
  </sheetViews>
  <sheetFormatPr baseColWidth="10" defaultColWidth="14.42578125" defaultRowHeight="15" customHeight="1" x14ac:dyDescent="0.25"/>
  <cols>
    <col min="1" max="1" width="2.42578125" customWidth="1"/>
    <col min="2" max="2" width="125.7109375" customWidth="1"/>
    <col min="3" max="4" width="4.28515625" customWidth="1"/>
    <col min="5" max="26" width="10.7109375" customWidth="1"/>
  </cols>
  <sheetData>
    <row r="1" spans="1:26" ht="18.75" x14ac:dyDescent="0.25">
      <c r="A1" s="30"/>
      <c r="B1" s="200" t="s">
        <v>82</v>
      </c>
      <c r="C1" s="201"/>
      <c r="D1" s="201"/>
      <c r="E1" s="201"/>
    </row>
    <row r="2" spans="1:26" ht="18.75" x14ac:dyDescent="0.25">
      <c r="A2" s="30"/>
      <c r="B2" s="200" t="s">
        <v>83</v>
      </c>
      <c r="C2" s="201"/>
      <c r="D2" s="201"/>
      <c r="E2" s="201"/>
    </row>
    <row r="3" spans="1:26" ht="18.75" x14ac:dyDescent="0.25">
      <c r="A3" s="30"/>
      <c r="B3" s="200" t="s">
        <v>84</v>
      </c>
      <c r="C3" s="201"/>
      <c r="D3" s="201"/>
      <c r="E3" s="201"/>
    </row>
    <row r="4" spans="1:26" ht="18.75" x14ac:dyDescent="0.25">
      <c r="A4" s="30"/>
      <c r="B4" s="200" t="s">
        <v>85</v>
      </c>
      <c r="C4" s="201"/>
      <c r="D4" s="201"/>
      <c r="E4" s="201"/>
    </row>
    <row r="5" spans="1:26" ht="18.75" x14ac:dyDescent="0.25">
      <c r="A5" s="30"/>
      <c r="B5" s="142"/>
      <c r="C5" s="142"/>
      <c r="D5" s="142"/>
      <c r="E5" s="142"/>
    </row>
    <row r="6" spans="1:26" x14ac:dyDescent="0.25">
      <c r="A6" s="14"/>
      <c r="B6" s="31"/>
      <c r="C6" s="32"/>
      <c r="D6" s="32"/>
    </row>
    <row r="7" spans="1:26" ht="13.5" customHeight="1" x14ac:dyDescent="0.25">
      <c r="A7" s="33"/>
      <c r="B7" s="143" t="s">
        <v>86</v>
      </c>
      <c r="C7" s="143"/>
      <c r="D7" s="144"/>
      <c r="E7" s="144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</row>
    <row r="8" spans="1:26" x14ac:dyDescent="0.25">
      <c r="A8" s="16"/>
      <c r="B8" s="34" t="s">
        <v>87</v>
      </c>
      <c r="C8" s="196"/>
      <c r="D8" s="196" t="s">
        <v>88</v>
      </c>
      <c r="E8" s="196"/>
      <c r="F8" s="36"/>
      <c r="G8" s="37"/>
      <c r="H8" s="37"/>
      <c r="I8" s="37"/>
      <c r="J8" s="37"/>
    </row>
    <row r="9" spans="1:26" x14ac:dyDescent="0.25">
      <c r="A9" s="16"/>
      <c r="B9" s="38" t="s">
        <v>89</v>
      </c>
      <c r="C9" s="197"/>
      <c r="D9" s="197"/>
      <c r="E9" s="197"/>
      <c r="F9" s="39"/>
      <c r="G9" s="32"/>
      <c r="H9" s="32"/>
      <c r="I9" s="32"/>
      <c r="J9" s="32"/>
    </row>
    <row r="10" spans="1:26" x14ac:dyDescent="0.25">
      <c r="A10" s="16"/>
      <c r="B10" s="34" t="s">
        <v>90</v>
      </c>
      <c r="C10" s="196"/>
      <c r="D10" s="196"/>
      <c r="E10" s="196"/>
      <c r="F10" s="39"/>
      <c r="G10" s="32"/>
      <c r="H10" s="32"/>
      <c r="I10" s="32"/>
      <c r="J10" s="32"/>
    </row>
    <row r="11" spans="1:26" x14ac:dyDescent="0.25">
      <c r="A11" s="16"/>
      <c r="B11" s="38" t="s">
        <v>91</v>
      </c>
      <c r="C11" s="197"/>
      <c r="D11" s="197"/>
      <c r="E11" s="197"/>
      <c r="F11" s="39"/>
      <c r="G11" s="32"/>
      <c r="H11" s="32"/>
      <c r="I11" s="32"/>
      <c r="J11" s="32"/>
    </row>
    <row r="12" spans="1:26" x14ac:dyDescent="0.25">
      <c r="A12" s="16"/>
      <c r="B12" s="40"/>
      <c r="C12" s="41"/>
      <c r="D12" s="42"/>
      <c r="E12" s="42"/>
      <c r="F12" s="39"/>
      <c r="G12" s="32"/>
      <c r="H12" s="32"/>
      <c r="I12" s="32"/>
      <c r="J12" s="32"/>
    </row>
    <row r="13" spans="1:26" x14ac:dyDescent="0.25">
      <c r="A13" s="16"/>
      <c r="B13" s="34" t="s">
        <v>92</v>
      </c>
      <c r="C13" s="196"/>
      <c r="D13" s="196"/>
      <c r="E13" s="196"/>
      <c r="F13" s="39"/>
      <c r="G13" s="32"/>
      <c r="H13" s="32"/>
      <c r="I13" s="32"/>
      <c r="J13" s="32"/>
    </row>
    <row r="14" spans="1:26" x14ac:dyDescent="0.25">
      <c r="A14" s="16"/>
      <c r="B14" s="38" t="s">
        <v>93</v>
      </c>
      <c r="C14" s="197"/>
      <c r="D14" s="197"/>
      <c r="E14" s="197"/>
      <c r="F14" s="39"/>
      <c r="G14" s="32"/>
      <c r="H14" s="32"/>
      <c r="I14" s="32"/>
      <c r="J14" s="32"/>
    </row>
    <row r="15" spans="1:26" x14ac:dyDescent="0.25">
      <c r="A15" s="16"/>
      <c r="B15" s="151" t="s">
        <v>94</v>
      </c>
      <c r="C15" s="198"/>
      <c r="D15" s="196" t="s">
        <v>88</v>
      </c>
      <c r="E15" s="196"/>
      <c r="F15" s="39"/>
      <c r="G15" s="32"/>
      <c r="H15" s="32"/>
      <c r="I15" s="32"/>
      <c r="J15" s="32"/>
    </row>
    <row r="16" spans="1:26" x14ac:dyDescent="0.25">
      <c r="A16" s="14"/>
      <c r="B16" s="153" t="s">
        <v>95</v>
      </c>
      <c r="C16" s="199"/>
      <c r="D16" s="197"/>
      <c r="E16" s="197"/>
      <c r="F16" s="39"/>
      <c r="G16" s="32"/>
      <c r="H16" s="32"/>
      <c r="I16" s="32"/>
      <c r="J16" s="32"/>
    </row>
    <row r="17" spans="1:26" x14ac:dyDescent="0.25">
      <c r="A17" s="14"/>
      <c r="B17" s="145"/>
      <c r="C17" s="154"/>
      <c r="D17" s="42"/>
      <c r="E17" s="42"/>
      <c r="F17" s="39"/>
      <c r="G17" s="32"/>
      <c r="H17" s="32"/>
      <c r="I17" s="32"/>
      <c r="J17" s="32"/>
    </row>
    <row r="18" spans="1:26" x14ac:dyDescent="0.25">
      <c r="A18" s="16"/>
      <c r="B18" s="155"/>
      <c r="C18" s="156"/>
      <c r="D18" s="43"/>
    </row>
    <row r="19" spans="1:26" ht="13.5" customHeight="1" x14ac:dyDescent="0.25">
      <c r="A19" s="33"/>
      <c r="B19" s="157" t="s">
        <v>96</v>
      </c>
      <c r="C19" s="157"/>
      <c r="D19" s="144"/>
      <c r="E19" s="144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</row>
    <row r="20" spans="1:26" x14ac:dyDescent="0.25">
      <c r="A20" s="30"/>
      <c r="B20" s="145" t="s">
        <v>97</v>
      </c>
      <c r="C20" s="154" t="s">
        <v>98</v>
      </c>
      <c r="D20" s="41"/>
      <c r="E20" s="44"/>
    </row>
    <row r="21" spans="1:26" ht="15.75" customHeight="1" x14ac:dyDescent="0.25">
      <c r="A21" s="45"/>
      <c r="B21" s="145" t="s">
        <v>99</v>
      </c>
      <c r="C21" s="154" t="s">
        <v>100</v>
      </c>
      <c r="D21" s="41"/>
    </row>
    <row r="22" spans="1:26" ht="15.75" customHeight="1" x14ac:dyDescent="0.25">
      <c r="A22" s="30"/>
      <c r="B22" s="145" t="s">
        <v>101</v>
      </c>
      <c r="C22" s="154" t="s">
        <v>98</v>
      </c>
      <c r="D22" s="41"/>
      <c r="E22" s="44"/>
    </row>
    <row r="23" spans="1:26" ht="15.75" customHeight="1" x14ac:dyDescent="0.25">
      <c r="A23" s="30"/>
      <c r="B23" s="145" t="s">
        <v>102</v>
      </c>
      <c r="C23" s="154" t="s">
        <v>98</v>
      </c>
      <c r="D23" s="41"/>
      <c r="E23" s="44"/>
    </row>
    <row r="24" spans="1:26" ht="15.75" customHeight="1" x14ac:dyDescent="0.25">
      <c r="A24" s="30"/>
      <c r="B24" s="145" t="s">
        <v>103</v>
      </c>
      <c r="C24" s="154" t="s">
        <v>98</v>
      </c>
      <c r="D24" s="41"/>
      <c r="E24" s="46"/>
    </row>
    <row r="25" spans="1:26" ht="15.75" customHeight="1" x14ac:dyDescent="0.25">
      <c r="A25" s="30"/>
      <c r="B25" s="158"/>
      <c r="C25" s="158"/>
      <c r="D25" s="47" t="s">
        <v>104</v>
      </c>
      <c r="E25" s="47"/>
    </row>
    <row r="26" spans="1:26" ht="15.75" customHeight="1" x14ac:dyDescent="0.25">
      <c r="A26" s="45"/>
      <c r="B26" s="155"/>
      <c r="C26" s="148"/>
      <c r="D26" s="48"/>
    </row>
    <row r="27" spans="1:26" ht="15.75" customHeight="1" x14ac:dyDescent="0.25">
      <c r="A27" s="45"/>
      <c r="B27" s="157" t="s">
        <v>105</v>
      </c>
      <c r="C27" s="157"/>
      <c r="D27" s="144"/>
      <c r="E27" s="144"/>
    </row>
    <row r="28" spans="1:26" ht="15.75" customHeight="1" x14ac:dyDescent="0.25">
      <c r="A28" s="45"/>
      <c r="B28" s="145" t="s">
        <v>106</v>
      </c>
      <c r="C28" s="159" t="s">
        <v>107</v>
      </c>
      <c r="D28" s="41"/>
      <c r="E28" s="46"/>
    </row>
    <row r="29" spans="1:26" ht="15.75" customHeight="1" x14ac:dyDescent="0.25">
      <c r="A29" s="45"/>
      <c r="B29" s="145" t="s">
        <v>108</v>
      </c>
      <c r="C29" s="154" t="s">
        <v>98</v>
      </c>
      <c r="D29" s="41"/>
      <c r="E29" s="46"/>
    </row>
    <row r="30" spans="1:26" ht="15.75" customHeight="1" x14ac:dyDescent="0.25">
      <c r="A30" s="14"/>
      <c r="B30" s="145" t="s">
        <v>109</v>
      </c>
      <c r="C30" s="154" t="s">
        <v>98</v>
      </c>
      <c r="D30" s="41"/>
      <c r="E30" s="46"/>
    </row>
    <row r="31" spans="1:26" ht="13.5" customHeight="1" x14ac:dyDescent="0.25">
      <c r="A31" s="33"/>
      <c r="B31" s="145" t="s">
        <v>110</v>
      </c>
      <c r="C31" s="154" t="s">
        <v>98</v>
      </c>
      <c r="D31" s="41"/>
      <c r="E31" s="46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</row>
    <row r="32" spans="1:26" ht="15.75" customHeight="1" x14ac:dyDescent="0.25">
      <c r="A32" s="45"/>
      <c r="B32" s="145" t="s">
        <v>111</v>
      </c>
      <c r="C32" s="146">
        <v>4</v>
      </c>
      <c r="D32" s="42"/>
      <c r="E32" s="46"/>
    </row>
    <row r="33" spans="1:5" ht="15.75" customHeight="1" x14ac:dyDescent="0.25">
      <c r="A33" s="49"/>
      <c r="B33" s="147" t="s">
        <v>112</v>
      </c>
      <c r="C33" s="148"/>
      <c r="D33" s="48"/>
      <c r="E33" s="48"/>
    </row>
    <row r="34" spans="1:5" ht="15.75" customHeight="1" x14ac:dyDescent="0.25">
      <c r="A34" s="45"/>
      <c r="B34" s="149" t="s">
        <v>113</v>
      </c>
      <c r="C34" s="150"/>
      <c r="D34" s="50"/>
      <c r="E34" s="50"/>
    </row>
    <row r="35" spans="1:5" ht="15.75" customHeight="1" x14ac:dyDescent="0.25">
      <c r="A35" s="30"/>
      <c r="B35" s="149"/>
      <c r="C35" s="150"/>
      <c r="D35" s="50"/>
      <c r="E35" s="51"/>
    </row>
    <row r="36" spans="1:5" ht="15.75" customHeight="1" x14ac:dyDescent="0.25">
      <c r="A36" s="52"/>
      <c r="B36" s="157" t="s">
        <v>114</v>
      </c>
      <c r="C36" s="157"/>
      <c r="D36" s="144"/>
      <c r="E36" s="144"/>
    </row>
    <row r="37" spans="1:5" ht="15.75" customHeight="1" x14ac:dyDescent="0.25">
      <c r="A37" s="49"/>
      <c r="B37" s="145" t="s">
        <v>115</v>
      </c>
      <c r="C37" s="154" t="s">
        <v>98</v>
      </c>
      <c r="D37" s="41"/>
      <c r="E37" s="46"/>
    </row>
    <row r="38" spans="1:5" ht="15.75" customHeight="1" x14ac:dyDescent="0.25">
      <c r="A38" s="45"/>
      <c r="B38" s="145" t="s">
        <v>116</v>
      </c>
      <c r="C38" s="154" t="s">
        <v>98</v>
      </c>
      <c r="D38" s="41"/>
      <c r="E38" s="46"/>
    </row>
    <row r="39" spans="1:5" ht="15.75" customHeight="1" x14ac:dyDescent="0.25">
      <c r="A39" s="16"/>
      <c r="B39" s="151" t="s">
        <v>117</v>
      </c>
      <c r="C39" s="152" t="s">
        <v>98</v>
      </c>
      <c r="D39" s="53"/>
      <c r="E39" s="46"/>
    </row>
    <row r="40" spans="1:5" ht="15.75" customHeight="1" x14ac:dyDescent="0.25">
      <c r="A40" s="45"/>
      <c r="B40" s="145" t="s">
        <v>118</v>
      </c>
      <c r="C40" s="154" t="s">
        <v>98</v>
      </c>
      <c r="D40" s="41"/>
      <c r="E40" s="60" t="s">
        <v>119</v>
      </c>
    </row>
    <row r="41" spans="1:5" ht="15.75" customHeight="1" x14ac:dyDescent="0.25">
      <c r="A41" s="30"/>
      <c r="B41" s="151"/>
      <c r="C41" s="152"/>
      <c r="D41" s="35"/>
      <c r="E41" s="53"/>
    </row>
    <row r="42" spans="1:5" ht="15.75" customHeight="1" x14ac:dyDescent="0.25">
      <c r="A42" s="54"/>
      <c r="B42" s="157" t="s">
        <v>120</v>
      </c>
      <c r="C42" s="157"/>
      <c r="D42" s="144"/>
      <c r="E42" s="144"/>
    </row>
    <row r="43" spans="1:5" ht="15.75" customHeight="1" x14ac:dyDescent="0.25">
      <c r="A43" s="55"/>
      <c r="B43" s="160" t="s">
        <v>121</v>
      </c>
      <c r="C43" s="157"/>
      <c r="D43" s="144"/>
      <c r="E43" s="144"/>
    </row>
    <row r="44" spans="1:5" ht="15.75" customHeight="1" x14ac:dyDescent="0.25">
      <c r="A44" s="14"/>
      <c r="B44" s="145" t="s">
        <v>122</v>
      </c>
      <c r="C44" s="154" t="s">
        <v>98</v>
      </c>
      <c r="D44" s="41"/>
      <c r="E44" s="46"/>
    </row>
    <row r="45" spans="1:5" ht="15.75" customHeight="1" x14ac:dyDescent="0.25">
      <c r="A45" s="45"/>
      <c r="B45" s="145" t="s">
        <v>123</v>
      </c>
      <c r="C45" s="154"/>
      <c r="D45" s="41" t="s">
        <v>100</v>
      </c>
      <c r="E45" s="46"/>
    </row>
    <row r="46" spans="1:5" ht="15.75" customHeight="1" x14ac:dyDescent="0.25">
      <c r="A46" s="45"/>
      <c r="B46" s="161"/>
      <c r="C46" s="162"/>
      <c r="D46" s="32"/>
    </row>
    <row r="47" spans="1:5" ht="15.75" customHeight="1" x14ac:dyDescent="0.25">
      <c r="A47" s="45"/>
      <c r="B47" s="157" t="s">
        <v>124</v>
      </c>
      <c r="C47" s="157"/>
      <c r="D47" s="144"/>
      <c r="E47" s="144"/>
    </row>
    <row r="48" spans="1:5" ht="15.75" customHeight="1" x14ac:dyDescent="0.25">
      <c r="A48" s="16"/>
      <c r="B48" s="145" t="s">
        <v>125</v>
      </c>
      <c r="C48" s="146">
        <v>3</v>
      </c>
      <c r="D48" s="144"/>
      <c r="E48" s="144"/>
    </row>
    <row r="49" spans="1:26" ht="15.75" customHeight="1" x14ac:dyDescent="0.25">
      <c r="A49" s="14"/>
      <c r="B49" s="147" t="s">
        <v>126</v>
      </c>
      <c r="C49" s="163"/>
      <c r="D49" s="56"/>
      <c r="E49" s="48"/>
    </row>
    <row r="50" spans="1:26" ht="15.75" customHeight="1" x14ac:dyDescent="0.25">
      <c r="A50" s="14"/>
      <c r="B50" s="149" t="s">
        <v>127</v>
      </c>
      <c r="C50" s="162"/>
      <c r="D50" s="32"/>
      <c r="E50" s="48"/>
    </row>
    <row r="51" spans="1:26" ht="15.75" customHeight="1" x14ac:dyDescent="0.25">
      <c r="A51" s="14"/>
      <c r="B51" s="149"/>
      <c r="C51" s="162"/>
      <c r="D51" s="32"/>
      <c r="E51" s="48"/>
    </row>
    <row r="52" spans="1:26" ht="15.75" customHeight="1" x14ac:dyDescent="0.25">
      <c r="A52" s="14"/>
      <c r="B52" s="145" t="s">
        <v>128</v>
      </c>
      <c r="C52" s="164">
        <v>3</v>
      </c>
      <c r="D52" s="32"/>
      <c r="E52" s="48"/>
    </row>
    <row r="53" spans="1:26" ht="15.75" customHeight="1" x14ac:dyDescent="0.25">
      <c r="A53" s="14"/>
      <c r="B53" s="147" t="s">
        <v>129</v>
      </c>
      <c r="C53" s="162"/>
      <c r="D53" s="32"/>
      <c r="E53" s="48"/>
    </row>
    <row r="54" spans="1:26" ht="13.5" customHeight="1" x14ac:dyDescent="0.25">
      <c r="A54" s="33"/>
      <c r="B54" s="149" t="s">
        <v>130</v>
      </c>
      <c r="C54" s="165"/>
      <c r="D54" s="57"/>
      <c r="E54" s="50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3"/>
    </row>
    <row r="55" spans="1:26" ht="15.75" customHeight="1" x14ac:dyDescent="0.25">
      <c r="A55" s="58"/>
    </row>
    <row r="56" spans="1:26" ht="15.75" customHeight="1" x14ac:dyDescent="0.25"/>
    <row r="57" spans="1:26" ht="15.75" customHeight="1" x14ac:dyDescent="0.25"/>
    <row r="58" spans="1:26" ht="15.75" customHeight="1" x14ac:dyDescent="0.25"/>
    <row r="59" spans="1:26" ht="15.75" customHeight="1" x14ac:dyDescent="0.25"/>
    <row r="60" spans="1:26" ht="15.75" customHeight="1" x14ac:dyDescent="0.25"/>
    <row r="61" spans="1:26" ht="15.75" customHeight="1" x14ac:dyDescent="0.25"/>
    <row r="62" spans="1:26" ht="15.75" customHeight="1" x14ac:dyDescent="0.25"/>
    <row r="63" spans="1:26" ht="15.75" customHeight="1" x14ac:dyDescent="0.25"/>
    <row r="64" spans="1:26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6">
    <mergeCell ref="B1:E1"/>
    <mergeCell ref="B2:E2"/>
    <mergeCell ref="B3:E3"/>
    <mergeCell ref="B4:E4"/>
    <mergeCell ref="C8:C9"/>
    <mergeCell ref="D8:D9"/>
    <mergeCell ref="E8:E9"/>
    <mergeCell ref="D15:D16"/>
    <mergeCell ref="E15:E16"/>
    <mergeCell ref="C10:C11"/>
    <mergeCell ref="D10:D11"/>
    <mergeCell ref="E10:E11"/>
    <mergeCell ref="C13:C14"/>
    <mergeCell ref="D13:D14"/>
    <mergeCell ref="E13:E14"/>
    <mergeCell ref="C15:C16"/>
  </mergeCells>
  <pageMargins left="0.25" right="0.25" top="0.75" bottom="0.75" header="0" footer="0"/>
  <pageSetup paperSize="9" scale="58" fitToWidth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BC2EF3D2CDD841881F99792725F58F" ma:contentTypeVersion="6" ma:contentTypeDescription="Crée un document." ma:contentTypeScope="" ma:versionID="da1ce1ece0b5d5b6a916aae55341f674">
  <xsd:schema xmlns:xsd="http://www.w3.org/2001/XMLSchema" xmlns:xs="http://www.w3.org/2001/XMLSchema" xmlns:p="http://schemas.microsoft.com/office/2006/metadata/properties" xmlns:ns2="65205654-4116-4da0-9ca8-92aa408206ed" xmlns:ns3="20f849e0-1834-4e4f-8827-c25f90c053dc" targetNamespace="http://schemas.microsoft.com/office/2006/metadata/properties" ma:root="true" ma:fieldsID="6943e086662dc691458e0076e430697e" ns2:_="" ns3:_="">
    <xsd:import namespace="65205654-4116-4da0-9ca8-92aa408206ed"/>
    <xsd:import namespace="20f849e0-1834-4e4f-8827-c25f90c053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205654-4116-4da0-9ca8-92aa408206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f849e0-1834-4e4f-8827-c25f90c053d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B05FA73-A25E-4ED8-82AD-FA8DC591ED03}">
  <ds:schemaRefs>
    <ds:schemaRef ds:uri="http://schemas.microsoft.com/office/2006/documentManagement/types"/>
    <ds:schemaRef ds:uri="65205654-4116-4da0-9ca8-92aa408206ed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20f849e0-1834-4e4f-8827-c25f90c053dc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AC2F6D89-5806-4F5E-816D-8B375781203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205654-4116-4da0-9ca8-92aa408206ed"/>
    <ds:schemaRef ds:uri="20f849e0-1834-4e4f-8827-c25f90c053d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A9CEC29-3474-4F14-A30D-1095F89AB66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MCC UE et EC Session unique</vt:lpstr>
      <vt:lpstr>RGP  session unique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BRETON Marie-france</dc:creator>
  <cp:keywords/>
  <dc:description/>
  <cp:lastModifiedBy>Ouafa Djoulait</cp:lastModifiedBy>
  <cp:revision/>
  <cp:lastPrinted>2024-09-18T10:04:36Z</cp:lastPrinted>
  <dcterms:created xsi:type="dcterms:W3CDTF">2015-06-03T10:56:36Z</dcterms:created>
  <dcterms:modified xsi:type="dcterms:W3CDTF">2024-09-18T10:04:44Z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0x010100B1BC2EF3D2CDD841881F99792725F58F</vt:lpwstr>
  </property>
</Properties>
</file>